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335" windowHeight="10740" tabRatio="524" firstSheet="1"/>
  </bookViews>
  <sheets>
    <sheet name="План. дох. 2013" sheetId="4" state="hidden" r:id="rId1"/>
    <sheet name="отчет" sheetId="12" r:id="rId2"/>
  </sheets>
  <definedNames>
    <definedName name="_xlnm._FilterDatabase" localSheetId="1" hidden="1">отчет!$A$10:$C$30</definedName>
    <definedName name="_xlnm.Print_Area" localSheetId="1">отчет!$A$1:$C$30</definedName>
    <definedName name="_xlnm.Print_Area" localSheetId="0">'План. дох. 2013'!$A$2:$S$48</definedName>
  </definedNames>
  <calcPr calcId="162913"/>
</workbook>
</file>

<file path=xl/calcChain.xml><?xml version="1.0" encoding="utf-8"?>
<calcChain xmlns="http://schemas.openxmlformats.org/spreadsheetml/2006/main">
  <c r="C22" i="12" l="1"/>
  <c r="C20" i="12" s="1"/>
  <c r="C18" i="12" s="1"/>
  <c r="C11" i="12" s="1"/>
  <c r="S33" i="4"/>
  <c r="R33" i="4"/>
  <c r="Q33" i="4"/>
  <c r="P33" i="4"/>
  <c r="O33" i="4"/>
  <c r="N33" i="4"/>
  <c r="M33" i="4"/>
  <c r="L33" i="4"/>
  <c r="K33" i="4"/>
  <c r="J33" i="4"/>
  <c r="H33" i="4"/>
  <c r="G33" i="4"/>
  <c r="E33" i="4"/>
  <c r="D33" i="4"/>
  <c r="I32" i="4"/>
  <c r="F32" i="4"/>
  <c r="C32" i="4" s="1"/>
  <c r="I31" i="4"/>
  <c r="F31" i="4"/>
  <c r="C31" i="4"/>
  <c r="I30" i="4"/>
  <c r="F30" i="4"/>
  <c r="C30" i="4"/>
  <c r="I29" i="4"/>
  <c r="F29" i="4"/>
  <c r="C29" i="4" s="1"/>
  <c r="I28" i="4"/>
  <c r="F28" i="4"/>
  <c r="C28" i="4" s="1"/>
  <c r="I27" i="4"/>
  <c r="F27" i="4"/>
  <c r="C27" i="4"/>
  <c r="I26" i="4"/>
  <c r="F26" i="4"/>
  <c r="C26" i="4"/>
  <c r="I25" i="4"/>
  <c r="F25" i="4"/>
  <c r="C25" i="4"/>
  <c r="I24" i="4"/>
  <c r="F24" i="4"/>
  <c r="C24" i="4"/>
  <c r="I23" i="4"/>
  <c r="F23" i="4"/>
  <c r="C23" i="4"/>
  <c r="I22" i="4"/>
  <c r="F22" i="4"/>
  <c r="C22" i="4" s="1"/>
  <c r="I21" i="4"/>
  <c r="F21" i="4"/>
  <c r="C21" i="4"/>
  <c r="I20" i="4"/>
  <c r="F20" i="4"/>
  <c r="C20" i="4"/>
  <c r="I19" i="4"/>
  <c r="F19" i="4"/>
  <c r="C19" i="4"/>
  <c r="I18" i="4"/>
  <c r="I33" i="4" s="1"/>
  <c r="F18" i="4"/>
  <c r="C18" i="4" s="1"/>
  <c r="I17" i="4"/>
  <c r="F17" i="4"/>
  <c r="C17" i="4"/>
  <c r="I16" i="4"/>
  <c r="F16" i="4"/>
  <c r="C16" i="4" s="1"/>
  <c r="I15" i="4"/>
  <c r="F15" i="4"/>
  <c r="C15" i="4"/>
  <c r="I14" i="4"/>
  <c r="F14" i="4"/>
  <c r="C14" i="4"/>
  <c r="I13" i="4"/>
  <c r="F13" i="4"/>
  <c r="C13" i="4" s="1"/>
  <c r="I12" i="4"/>
  <c r="F12" i="4"/>
  <c r="C12" i="4"/>
  <c r="I11" i="4"/>
  <c r="F11" i="4"/>
  <c r="F33" i="4" s="1"/>
  <c r="C11" i="4"/>
  <c r="C33" i="4" l="1"/>
</calcChain>
</file>

<file path=xl/sharedStrings.xml><?xml version="1.0" encoding="utf-8"?>
<sst xmlns="http://schemas.openxmlformats.org/spreadsheetml/2006/main" count="98" uniqueCount="95">
  <si>
    <t>Всего</t>
  </si>
  <si>
    <t>Муниципальное образование</t>
  </si>
  <si>
    <t>в том числе:</t>
  </si>
  <si>
    <t>г. Нефтеюганск</t>
  </si>
  <si>
    <t>г. Сургут</t>
  </si>
  <si>
    <t>Ханты-Мансийск</t>
  </si>
  <si>
    <t>Нижневартовск</t>
  </si>
  <si>
    <t>Мегион</t>
  </si>
  <si>
    <t>Урай</t>
  </si>
  <si>
    <t>Когалым</t>
  </si>
  <si>
    <t>Радужный</t>
  </si>
  <si>
    <t>Лангепас</t>
  </si>
  <si>
    <t>Нягань</t>
  </si>
  <si>
    <t>Пыть-Ях</t>
  </si>
  <si>
    <t>Покачи</t>
  </si>
  <si>
    <t>Югорск</t>
  </si>
  <si>
    <t>Белоярский</t>
  </si>
  <si>
    <t>Кондинский район</t>
  </si>
  <si>
    <t>Октябрьский район</t>
  </si>
  <si>
    <t>Сургутский район</t>
  </si>
  <si>
    <t>Советский район</t>
  </si>
  <si>
    <t>Ханты-Мансийский</t>
  </si>
  <si>
    <t xml:space="preserve">Нижневартовский </t>
  </si>
  <si>
    <t xml:space="preserve">Нефтеюганский </t>
  </si>
  <si>
    <t>Всего:</t>
  </si>
  <si>
    <t>Целевая программа "Наш Дом"</t>
  </si>
  <si>
    <t>Плановые субсидии МО по данным Депдорхоза</t>
  </si>
  <si>
    <t>№ п/п</t>
  </si>
  <si>
    <t>Березовский</t>
  </si>
  <si>
    <t>Справочно транспортный налог по информации ДФ</t>
  </si>
  <si>
    <t xml:space="preserve">Руководитель финансовой службы муниципального образования    </t>
  </si>
  <si>
    <t>подпись</t>
  </si>
  <si>
    <t>Ф.И.О.</t>
  </si>
  <si>
    <t>Глава муниципального образования</t>
  </si>
  <si>
    <t>Исполнитель:</t>
  </si>
  <si>
    <t>телефон, e-mail</t>
  </si>
  <si>
    <t>(Муниципальное образование)</t>
  </si>
  <si>
    <t xml:space="preserve">на обеспечение дорожной деятельности в отношении автомобильных дорог общего пользования местного значения </t>
  </si>
  <si>
    <t xml:space="preserve">Плата за присоединение объектов дорожного сервиса к автомобильным дорогам общего пользования </t>
  </si>
  <si>
    <t xml:space="preserve">Доходы от использования имущества, входящего в состав автомобильных дорог общего пользования </t>
  </si>
  <si>
    <r>
      <t>Доходы от платы в счет возмещения вреда, причиняемого автомобильным дорогам транспортными средствами, осуществляющими перевозки тяжеловесных и (или) крупногабаритных грузов</t>
    </r>
    <r>
      <rPr>
        <sz val="12"/>
        <color indexed="10"/>
        <rFont val="Times New Roman"/>
        <family val="1"/>
        <charset val="204"/>
      </rPr>
      <t xml:space="preserve"> </t>
    </r>
  </si>
  <si>
    <t xml:space="preserve">Поступления от штрафов за нарушение правил перевозки крупногабаритных и тяжеловесных грузов по автомобильным дорогам общего пользования </t>
  </si>
  <si>
    <t>Прочие неналоговые доходы 
(межбюджетные трансферты поселений и т.д.)</t>
  </si>
  <si>
    <t>Остатки бюджетных ассигнований дорожного фонда, не использованные в 2012 году</t>
  </si>
  <si>
    <t>Объем доходов муниципального дорожного фонда на 2013 год, в том числе по источникам:</t>
  </si>
  <si>
    <t>тыс. рублей</t>
  </si>
  <si>
    <t>на благоустройство дворовых территорий многоквартирных домов, проездов к дворовым территориям многоквартирных домов населенных пунктов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</si>
  <si>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пожертвования.</t>
  </si>
  <si>
    <t xml:space="preserve">Субсидии из бюджета автономного округа </t>
  </si>
  <si>
    <t>Иные налоговые доходы,  учитываемые при формировании муниципального дорожного фонда</t>
  </si>
  <si>
    <t>Транспортный налог</t>
  </si>
  <si>
    <t xml:space="preserve">Всего развит. транс. система
</t>
  </si>
  <si>
    <t>Всего объем дорожного фонда
(гр. 1= гр.2+гр.3+СУММА (гр.6 по гр.13))</t>
  </si>
  <si>
    <t>Объем поступлений средств местного бюджета, учитываемых при формировании муниципального дорожного фонда в 1 квартале 2013 года в соответствии с решением о бюджете</t>
  </si>
  <si>
    <t xml:space="preserve">Наименование </t>
  </si>
  <si>
    <t>Исполнение</t>
  </si>
  <si>
    <t>Расходы, всего</t>
  </si>
  <si>
    <t>Доходы, в том числе:</t>
  </si>
  <si>
    <t>2.1</t>
  </si>
  <si>
    <t>1</t>
  </si>
  <si>
    <t>2</t>
  </si>
  <si>
    <t>в том числе по направлениям использования:</t>
  </si>
  <si>
    <t>Финансовое обеспечение дорожной деятельности, в том числе:</t>
  </si>
  <si>
    <t>Капитальный ремонт и ремонт дворовых территорий многоквартирных домов, проездов к дворовым территориям многоквартирных домов городского округа</t>
  </si>
  <si>
    <t>2.3</t>
  </si>
  <si>
    <t>2.2</t>
  </si>
  <si>
    <t xml:space="preserve"> (рублей)</t>
  </si>
  <si>
    <t>Безвозмездные поступления от физических и юридических лиц на финансовое обеспечение дорожной деятельности, в том числе добровольные пожертвования</t>
  </si>
  <si>
    <t>Обустройство автомобильных дорог общего пользования местного значения городского округа в целях повышения безопасности дорожного движения</t>
  </si>
  <si>
    <t>Обеспечение транспортной безопасности объектов транспортной инфраструктуры</t>
  </si>
  <si>
    <t>Остаток средств дорожного фонда на отчетную дату</t>
  </si>
  <si>
    <t>1.1</t>
  </si>
  <si>
    <t>1.2</t>
  </si>
  <si>
    <t>Межбюджетные трансферты из бюджетов бюджетной системы Российской Федерации</t>
  </si>
  <si>
    <t>Доходы местного бюджета от штрафов за нарушение правил движения тяжеловесного и (или) крупногабаритного транспортного средства</t>
  </si>
  <si>
    <t xml:space="preserve">Иные налоговые и неналоговые доходы бюджета городского округа </t>
  </si>
  <si>
    <t>1.3</t>
  </si>
  <si>
    <t>1.4</t>
  </si>
  <si>
    <t>1.5</t>
  </si>
  <si>
    <t>1.6</t>
  </si>
  <si>
    <t>1.7</t>
  </si>
  <si>
    <t>фактически сложившиеся остатки прошлых лет консолидированного дорожного фонда МО на 1 января текущего года</t>
  </si>
  <si>
    <t>1.8</t>
  </si>
  <si>
    <t>Отчет об использовании средств дорожного фонда муниципального образования городской округ Сургут Ханты-Мансийского автономного округа – Югры за 9 месяцев 2025 года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</si>
  <si>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
в местный бюджет</t>
  </si>
  <si>
    <t>Доходы местного бюджета от транспортного налога (если законом субъекта Российской Федерации установлены единые нормативы отчислений 
от транспортного налога в местные бюджеты)</t>
  </si>
  <si>
    <t>Доходы местного бюджета от платы в счет возмещения вреда, причиняемого автомобильным дорогам местного значения тяжеловесными транспортными средствами</t>
  </si>
  <si>
    <t>Проектирование, строительство, реконструкция, приобретение автомобильных дорог общего пользования местного значения городского округа и искусственных сооружений на них, в том числе на 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документации, проведение работ по подготовке территории строительства (включая расходы 
на выкуп земельных участков и иного имущества, попадающего в зону дорожных работ, компенсацию морального вреда, упущенной выгоды, судебных издержек, снос зданий, перенос сетей инженерно-технического обеспечения)</t>
  </si>
  <si>
    <t>Реализация мероприятий, направленных на развитие и сохранение сети автомобильных дорог общего пользования местного значения городского округа 
(в том числе создание и приобретение внутриквартальных проездов), улучшение технических характеристик автомобильных дорог, развитие и функционирование системы управления автомобильными дорогами общего пользования местного значения городского округа</t>
  </si>
  <si>
    <t>Финансовое обеспечение деятельности учреждения, осуществляющего управление 
в сфере дорожного хозяйства</t>
  </si>
  <si>
    <t xml:space="preserve">                  Приложение 7</t>
  </si>
  <si>
    <t xml:space="preserve">                  к постановлению </t>
  </si>
  <si>
    <t xml:space="preserve">                 Администрации города</t>
  </si>
  <si>
    <t xml:space="preserve">                от _______________ №______</t>
  </si>
  <si>
    <t>Капитальный ремонт, ремонт и содержание автомобильных дорог общего пользования местного значения городского округа и искусственных сооружений                           на них;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</si>
</sst>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9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12" fillId="0" borderId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1" borderId="0" applyNumberFormat="0" applyBorder="0" applyAlignment="0" applyProtection="0"/>
    <xf numFmtId="0" fontId="16" fillId="5" borderId="12" applyNumberFormat="0" applyAlignment="0" applyProtection="0"/>
    <xf numFmtId="0" fontId="17" fillId="12" borderId="13" applyNumberFormat="0" applyAlignment="0" applyProtection="0"/>
    <xf numFmtId="0" fontId="18" fillId="12" borderId="12" applyNumberFormat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3" fillId="13" borderId="18" applyNumberFormat="0" applyAlignment="0" applyProtection="0"/>
    <xf numFmtId="0" fontId="24" fillId="0" borderId="0" applyNumberFormat="0" applyFill="0" applyBorder="0" applyAlignment="0" applyProtection="0"/>
    <xf numFmtId="0" fontId="25" fillId="14" borderId="0" applyNumberFormat="0" applyBorder="0" applyAlignment="0" applyProtection="0"/>
    <xf numFmtId="0" fontId="14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15" borderId="19" applyNumberFormat="0" applyFont="0" applyAlignment="0" applyProtection="0"/>
    <xf numFmtId="0" fontId="28" fillId="0" borderId="20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85">
    <xf numFmtId="0" fontId="0" fillId="0" borderId="0" xfId="0"/>
    <xf numFmtId="0" fontId="6" fillId="0" borderId="0" xfId="0" applyFont="1"/>
    <xf numFmtId="0" fontId="6" fillId="0" borderId="1" xfId="0" applyFont="1" applyBorder="1"/>
    <xf numFmtId="0" fontId="6" fillId="0" borderId="0" xfId="0" applyFont="1" applyBorder="1"/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wrapText="1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165" fontId="7" fillId="0" borderId="1" xfId="2" applyNumberFormat="1" applyFont="1" applyBorder="1"/>
    <xf numFmtId="167" fontId="2" fillId="0" borderId="3" xfId="0" applyNumberFormat="1" applyFont="1" applyFill="1" applyBorder="1"/>
    <xf numFmtId="165" fontId="7" fillId="0" borderId="1" xfId="2" applyNumberFormat="1" applyFont="1" applyBorder="1" applyAlignment="1">
      <alignment horizontal="center"/>
    </xf>
    <xf numFmtId="165" fontId="7" fillId="2" borderId="1" xfId="2" applyNumberFormat="1" applyFont="1" applyFill="1" applyBorder="1" applyAlignment="1">
      <alignment horizontal="center"/>
    </xf>
    <xf numFmtId="166" fontId="2" fillId="2" borderId="1" xfId="0" applyNumberFormat="1" applyFont="1" applyFill="1" applyBorder="1" applyAlignment="1">
      <alignment horizontal="center" vertical="center"/>
    </xf>
    <xf numFmtId="165" fontId="7" fillId="2" borderId="1" xfId="2" applyNumberFormat="1" applyFont="1" applyFill="1" applyBorder="1"/>
    <xf numFmtId="165" fontId="7" fillId="0" borderId="1" xfId="2" applyNumberFormat="1" applyFont="1" applyBorder="1" applyAlignment="1"/>
    <xf numFmtId="0" fontId="4" fillId="0" borderId="4" xfId="1" applyFont="1" applyBorder="1" applyAlignment="1">
      <alignment vertical="center"/>
    </xf>
    <xf numFmtId="0" fontId="7" fillId="0" borderId="1" xfId="0" applyFont="1" applyBorder="1"/>
    <xf numFmtId="165" fontId="7" fillId="0" borderId="1" xfId="2" applyNumberFormat="1" applyFont="1" applyFill="1" applyBorder="1" applyAlignment="1">
      <alignment wrapText="1"/>
    </xf>
    <xf numFmtId="0" fontId="7" fillId="0" borderId="0" xfId="0" applyFont="1" applyBorder="1"/>
    <xf numFmtId="0" fontId="7" fillId="0" borderId="0" xfId="0" applyFont="1" applyBorder="1" applyAlignment="1">
      <alignment horizontal="left" vertical="top" wrapText="1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wrapText="1"/>
    </xf>
    <xf numFmtId="0" fontId="7" fillId="0" borderId="5" xfId="0" applyFont="1" applyBorder="1"/>
    <xf numFmtId="0" fontId="4" fillId="0" borderId="0" xfId="0" applyFont="1" applyBorder="1"/>
    <xf numFmtId="0" fontId="4" fillId="0" borderId="0" xfId="0" applyFont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5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horizontal="center" vertical="top"/>
    </xf>
    <xf numFmtId="0" fontId="6" fillId="16" borderId="0" xfId="0" applyFont="1" applyFill="1" applyAlignment="1">
      <alignment horizontal="center" vertical="center"/>
    </xf>
    <xf numFmtId="0" fontId="7" fillId="16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10" fillId="0" borderId="0" xfId="0" applyFont="1" applyFill="1" applyAlignment="1">
      <alignment horizontal="right"/>
    </xf>
    <xf numFmtId="49" fontId="7" fillId="0" borderId="1" xfId="0" applyNumberFormat="1" applyFont="1" applyFill="1" applyBorder="1" applyAlignment="1">
      <alignment horizontal="center" vertical="top"/>
    </xf>
    <xf numFmtId="49" fontId="6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/>
    </xf>
    <xf numFmtId="4" fontId="7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horizontal="justify" vertical="center" wrapText="1"/>
    </xf>
    <xf numFmtId="0" fontId="8" fillId="0" borderId="0" xfId="0" applyFont="1" applyAlignment="1">
      <alignment horizontal="center" wrapText="1"/>
    </xf>
    <xf numFmtId="0" fontId="7" fillId="0" borderId="10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wrapText="1"/>
    </xf>
    <xf numFmtId="0" fontId="11" fillId="0" borderId="7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8" xfId="0" applyFont="1" applyBorder="1" applyAlignment="1">
      <alignment horizontal="center" vertical="center" textRotation="90"/>
    </xf>
    <xf numFmtId="0" fontId="7" fillId="0" borderId="9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</cellXfs>
  <cellStyles count="29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2 2" xfId="21"/>
    <cellStyle name="Обычный 3" xfId="3"/>
    <cellStyle name="Плохой 2" xfId="22"/>
    <cellStyle name="Пояснение 2" xfId="23"/>
    <cellStyle name="Примечание 2" xfId="24"/>
    <cellStyle name="Связанная ячейка 2" xfId="25"/>
    <cellStyle name="Стиль 1" xfId="26"/>
    <cellStyle name="Текст предупреждения 2" xfId="27"/>
    <cellStyle name="Финансовый" xfId="2" builtinId="3"/>
    <cellStyle name="Хороший 2" xfId="28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S47"/>
  <sheetViews>
    <sheetView tabSelected="1" view="pageBreakPreview" topLeftCell="C1" zoomScale="80" zoomScaleNormal="80" zoomScaleSheetLayoutView="80" workbookViewId="0">
      <selection activeCell="P4" sqref="P4"/>
    </sheetView>
  </sheetViews>
  <sheetFormatPr defaultRowHeight="15" outlineLevelRow="1" outlineLevelCol="1" x14ac:dyDescent="0.25"/>
  <cols>
    <col min="1" max="1" width="4.7109375" style="1" hidden="1" customWidth="1"/>
    <col min="2" max="2" width="17.7109375" style="1" hidden="1" customWidth="1"/>
    <col min="3" max="3" width="14.7109375" style="1" customWidth="1"/>
    <col min="4" max="4" width="14.7109375" style="1" customWidth="1" collapsed="1"/>
    <col min="5" max="5" width="14.7109375" style="1" hidden="1" customWidth="1" outlineLevel="1"/>
    <col min="6" max="7" width="14.7109375" style="1" customWidth="1"/>
    <col min="8" max="8" width="14.7109375" style="1" customWidth="1" collapsed="1"/>
    <col min="9" max="11" width="14.7109375" style="1" hidden="1" customWidth="1" outlineLevel="1"/>
    <col min="12" max="14" width="14.7109375" style="1" customWidth="1"/>
    <col min="15" max="15" width="15.5703125" style="1" customWidth="1"/>
    <col min="16" max="19" width="14.7109375" style="1" customWidth="1"/>
    <col min="20" max="20" width="1.5703125" style="1" customWidth="1"/>
    <col min="21" max="16384" width="9.140625" style="1"/>
  </cols>
  <sheetData>
    <row r="1" spans="1:19" ht="15.75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18.75" customHeight="1" x14ac:dyDescent="0.25">
      <c r="B2" s="66" t="s">
        <v>53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</row>
    <row r="3" spans="1:19" ht="21.75" customHeight="1" x14ac:dyDescent="0.25">
      <c r="B3" s="6"/>
      <c r="C3" s="31"/>
      <c r="D3" s="31"/>
      <c r="E3" s="31"/>
      <c r="F3" s="31"/>
      <c r="G3" s="69"/>
      <c r="H3" s="69"/>
      <c r="I3" s="69"/>
      <c r="J3" s="69"/>
      <c r="K3" s="69"/>
      <c r="L3" s="69"/>
      <c r="M3" s="69"/>
      <c r="N3" s="69"/>
      <c r="O3" s="7"/>
      <c r="P3" s="7"/>
      <c r="Q3" s="7"/>
      <c r="R3" s="6"/>
      <c r="S3" s="5"/>
    </row>
    <row r="4" spans="1:19" ht="17.25" customHeight="1" x14ac:dyDescent="0.25">
      <c r="B4" s="5"/>
      <c r="C4" s="5"/>
      <c r="D4" s="5"/>
      <c r="E4" s="5"/>
      <c r="G4" s="70" t="s">
        <v>36</v>
      </c>
      <c r="H4" s="70"/>
      <c r="I4" s="70"/>
      <c r="J4" s="70"/>
      <c r="K4" s="70"/>
      <c r="L4" s="70"/>
      <c r="M4" s="70"/>
      <c r="N4" s="70"/>
      <c r="O4" s="32"/>
      <c r="P4" s="32"/>
      <c r="Q4" s="32"/>
      <c r="R4" s="5"/>
      <c r="S4" s="5"/>
    </row>
    <row r="5" spans="1:19" ht="15.75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 t="s">
        <v>45</v>
      </c>
    </row>
    <row r="6" spans="1:19" ht="15" customHeight="1" x14ac:dyDescent="0.25">
      <c r="A6" s="73" t="s">
        <v>27</v>
      </c>
      <c r="B6" s="71" t="s">
        <v>1</v>
      </c>
      <c r="C6" s="2"/>
      <c r="D6" s="76" t="s">
        <v>44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</row>
    <row r="7" spans="1:19" ht="44.25" customHeight="1" x14ac:dyDescent="0.25">
      <c r="A7" s="74"/>
      <c r="B7" s="67"/>
      <c r="C7" s="67" t="s">
        <v>52</v>
      </c>
      <c r="D7" s="67" t="s">
        <v>50</v>
      </c>
      <c r="E7" s="67" t="s">
        <v>29</v>
      </c>
      <c r="F7" s="80" t="s">
        <v>48</v>
      </c>
      <c r="G7" s="81"/>
      <c r="H7" s="81"/>
      <c r="I7" s="81"/>
      <c r="J7" s="81"/>
      <c r="K7" s="82"/>
      <c r="L7" s="67" t="s">
        <v>49</v>
      </c>
      <c r="M7" s="67" t="s">
        <v>38</v>
      </c>
      <c r="N7" s="67" t="s">
        <v>39</v>
      </c>
      <c r="O7" s="67" t="s">
        <v>40</v>
      </c>
      <c r="P7" s="67" t="s">
        <v>41</v>
      </c>
      <c r="Q7" s="67" t="s">
        <v>47</v>
      </c>
      <c r="R7" s="67" t="s">
        <v>42</v>
      </c>
      <c r="S7" s="67" t="s">
        <v>43</v>
      </c>
    </row>
    <row r="8" spans="1:19" ht="23.25" customHeight="1" x14ac:dyDescent="0.25">
      <c r="A8" s="74"/>
      <c r="B8" s="67"/>
      <c r="C8" s="67"/>
      <c r="D8" s="67"/>
      <c r="E8" s="67"/>
      <c r="F8" s="77" t="s">
        <v>0</v>
      </c>
      <c r="G8" s="79" t="s">
        <v>2</v>
      </c>
      <c r="H8" s="79"/>
      <c r="I8" s="39"/>
      <c r="J8" s="39"/>
      <c r="K8" s="40"/>
      <c r="L8" s="67"/>
      <c r="M8" s="67"/>
      <c r="N8" s="67"/>
      <c r="O8" s="67"/>
      <c r="P8" s="67"/>
      <c r="Q8" s="67"/>
      <c r="R8" s="67"/>
      <c r="S8" s="67"/>
    </row>
    <row r="9" spans="1:19" ht="227.25" x14ac:dyDescent="0.25">
      <c r="A9" s="75"/>
      <c r="B9" s="68"/>
      <c r="C9" s="68"/>
      <c r="D9" s="68"/>
      <c r="E9" s="68"/>
      <c r="F9" s="78"/>
      <c r="G9" s="9" t="s">
        <v>37</v>
      </c>
      <c r="H9" s="34" t="s">
        <v>46</v>
      </c>
      <c r="I9" s="36" t="s">
        <v>51</v>
      </c>
      <c r="J9" s="10" t="s">
        <v>26</v>
      </c>
      <c r="K9" s="10" t="s">
        <v>25</v>
      </c>
      <c r="L9" s="68"/>
      <c r="M9" s="68"/>
      <c r="N9" s="68"/>
      <c r="O9" s="68"/>
      <c r="P9" s="68"/>
      <c r="Q9" s="68"/>
      <c r="R9" s="68"/>
      <c r="S9" s="68"/>
    </row>
    <row r="10" spans="1:19" ht="15.75" x14ac:dyDescent="0.25">
      <c r="A10" s="11">
        <v>1</v>
      </c>
      <c r="B10" s="11">
        <v>2</v>
      </c>
      <c r="C10" s="11">
        <v>1</v>
      </c>
      <c r="D10" s="11">
        <v>2</v>
      </c>
      <c r="E10" s="11">
        <v>6</v>
      </c>
      <c r="F10" s="11">
        <v>3</v>
      </c>
      <c r="G10" s="12">
        <v>4</v>
      </c>
      <c r="H10" s="12">
        <v>5</v>
      </c>
      <c r="I10" s="12"/>
      <c r="J10" s="12"/>
      <c r="K10" s="12"/>
      <c r="L10" s="11">
        <v>6</v>
      </c>
      <c r="M10" s="11">
        <v>7</v>
      </c>
      <c r="N10" s="11">
        <v>8</v>
      </c>
      <c r="O10" s="11">
        <v>9</v>
      </c>
      <c r="P10" s="11">
        <v>10</v>
      </c>
      <c r="Q10" s="11">
        <v>11</v>
      </c>
      <c r="R10" s="11">
        <v>12</v>
      </c>
      <c r="S10" s="11">
        <v>13</v>
      </c>
    </row>
    <row r="11" spans="1:19" ht="15.75" hidden="1" outlineLevel="1" x14ac:dyDescent="0.25">
      <c r="A11" s="22">
        <v>1</v>
      </c>
      <c r="B11" s="13" t="s">
        <v>3</v>
      </c>
      <c r="C11" s="14">
        <f t="shared" ref="C11:C32" si="0">SUM(L11:S11)+D11+F11</f>
        <v>0</v>
      </c>
      <c r="D11" s="14"/>
      <c r="E11" s="15">
        <v>66091.100000000006</v>
      </c>
      <c r="F11" s="16">
        <f>SUM(G11:H11)</f>
        <v>0</v>
      </c>
      <c r="G11" s="16"/>
      <c r="H11" s="16"/>
      <c r="I11" s="17">
        <f>J11+K11</f>
        <v>69952.100000000006</v>
      </c>
      <c r="J11" s="18">
        <v>52782</v>
      </c>
      <c r="K11" s="17">
        <v>17170.099999999999</v>
      </c>
      <c r="L11" s="16"/>
      <c r="M11" s="16"/>
      <c r="N11" s="16"/>
      <c r="O11" s="16"/>
      <c r="P11" s="16"/>
      <c r="Q11" s="16"/>
      <c r="R11" s="16"/>
      <c r="S11" s="16"/>
    </row>
    <row r="12" spans="1:19" ht="15.75" hidden="1" outlineLevel="1" x14ac:dyDescent="0.25">
      <c r="A12" s="22">
        <v>2</v>
      </c>
      <c r="B12" s="13" t="s">
        <v>4</v>
      </c>
      <c r="C12" s="14">
        <f t="shared" si="0"/>
        <v>0</v>
      </c>
      <c r="D12" s="14"/>
      <c r="E12" s="15">
        <v>503893.6</v>
      </c>
      <c r="F12" s="16">
        <f t="shared" ref="F12:F32" si="1">SUM(G12:H12)</f>
        <v>0</v>
      </c>
      <c r="G12" s="16"/>
      <c r="H12" s="16"/>
      <c r="I12" s="17">
        <f t="shared" ref="I12:I32" si="2">J12+K12</f>
        <v>208904.4</v>
      </c>
      <c r="J12" s="18">
        <v>148676</v>
      </c>
      <c r="K12" s="17">
        <v>60228.4</v>
      </c>
      <c r="L12" s="16"/>
      <c r="M12" s="16"/>
      <c r="N12" s="16"/>
      <c r="O12" s="16"/>
      <c r="P12" s="16"/>
      <c r="Q12" s="16"/>
      <c r="R12" s="16"/>
      <c r="S12" s="16"/>
    </row>
    <row r="13" spans="1:19" ht="15" hidden="1" customHeight="1" outlineLevel="1" x14ac:dyDescent="0.25">
      <c r="A13" s="22">
        <v>3</v>
      </c>
      <c r="B13" s="13" t="s">
        <v>5</v>
      </c>
      <c r="C13" s="14">
        <f t="shared" si="0"/>
        <v>0</v>
      </c>
      <c r="D13" s="14"/>
      <c r="E13" s="15">
        <v>72015</v>
      </c>
      <c r="F13" s="16">
        <f t="shared" si="1"/>
        <v>0</v>
      </c>
      <c r="G13" s="14"/>
      <c r="H13" s="14"/>
      <c r="I13" s="17">
        <f t="shared" si="2"/>
        <v>53189</v>
      </c>
      <c r="J13" s="18">
        <v>40256</v>
      </c>
      <c r="K13" s="19">
        <v>12933</v>
      </c>
      <c r="L13" s="14"/>
      <c r="M13" s="14"/>
      <c r="N13" s="14"/>
      <c r="O13" s="14"/>
      <c r="P13" s="14"/>
      <c r="Q13" s="14"/>
      <c r="R13" s="20"/>
      <c r="S13" s="20"/>
    </row>
    <row r="14" spans="1:19" ht="16.5" hidden="1" customHeight="1" outlineLevel="1" x14ac:dyDescent="0.25">
      <c r="A14" s="22">
        <v>4</v>
      </c>
      <c r="B14" s="13" t="s">
        <v>6</v>
      </c>
      <c r="C14" s="14">
        <f t="shared" si="0"/>
        <v>0</v>
      </c>
      <c r="D14" s="14"/>
      <c r="E14" s="15">
        <v>294403</v>
      </c>
      <c r="F14" s="16">
        <f t="shared" si="1"/>
        <v>0</v>
      </c>
      <c r="G14" s="14"/>
      <c r="H14" s="14"/>
      <c r="I14" s="17">
        <f t="shared" si="2"/>
        <v>160366.9</v>
      </c>
      <c r="J14" s="18">
        <v>117443</v>
      </c>
      <c r="K14" s="19">
        <v>42923.9</v>
      </c>
      <c r="L14" s="14"/>
      <c r="M14" s="14"/>
      <c r="N14" s="14"/>
      <c r="O14" s="14"/>
      <c r="P14" s="14"/>
      <c r="Q14" s="14"/>
      <c r="R14" s="14"/>
      <c r="S14" s="14"/>
    </row>
    <row r="15" spans="1:19" ht="16.5" hidden="1" customHeight="1" outlineLevel="1" x14ac:dyDescent="0.25">
      <c r="A15" s="22">
        <v>5</v>
      </c>
      <c r="B15" s="13" t="s">
        <v>7</v>
      </c>
      <c r="C15" s="14">
        <f t="shared" si="0"/>
        <v>0</v>
      </c>
      <c r="D15" s="14"/>
      <c r="E15" s="15">
        <v>57562</v>
      </c>
      <c r="F15" s="16">
        <f t="shared" si="1"/>
        <v>0</v>
      </c>
      <c r="G15" s="14"/>
      <c r="H15" s="14"/>
      <c r="I15" s="17">
        <f t="shared" si="2"/>
        <v>37150.9</v>
      </c>
      <c r="J15" s="18">
        <v>28065</v>
      </c>
      <c r="K15" s="19">
        <v>9085.9</v>
      </c>
      <c r="L15" s="14"/>
      <c r="M15" s="14"/>
      <c r="N15" s="14"/>
      <c r="O15" s="14"/>
      <c r="P15" s="14"/>
      <c r="Q15" s="14"/>
      <c r="R15" s="14"/>
      <c r="S15" s="14"/>
    </row>
    <row r="16" spans="1:19" ht="16.5" hidden="1" customHeight="1" outlineLevel="1" x14ac:dyDescent="0.25">
      <c r="A16" s="22">
        <v>6</v>
      </c>
      <c r="B16" s="13" t="s">
        <v>8</v>
      </c>
      <c r="C16" s="14">
        <f t="shared" si="0"/>
        <v>0</v>
      </c>
      <c r="D16" s="14"/>
      <c r="E16" s="15">
        <v>27505</v>
      </c>
      <c r="F16" s="16">
        <f t="shared" si="1"/>
        <v>0</v>
      </c>
      <c r="G16" s="14"/>
      <c r="H16" s="14"/>
      <c r="I16" s="17">
        <f t="shared" si="2"/>
        <v>28454.3</v>
      </c>
      <c r="J16" s="18">
        <v>21811</v>
      </c>
      <c r="K16" s="19">
        <v>6643.3</v>
      </c>
      <c r="L16" s="14"/>
      <c r="M16" s="14"/>
      <c r="N16" s="14"/>
      <c r="O16" s="14"/>
      <c r="P16" s="14"/>
      <c r="Q16" s="14"/>
      <c r="R16" s="14"/>
      <c r="S16" s="14"/>
    </row>
    <row r="17" spans="1:19" ht="16.5" hidden="1" customHeight="1" outlineLevel="1" x14ac:dyDescent="0.25">
      <c r="A17" s="22">
        <v>7</v>
      </c>
      <c r="B17" s="13" t="s">
        <v>9</v>
      </c>
      <c r="C17" s="14">
        <f t="shared" si="0"/>
        <v>0</v>
      </c>
      <c r="D17" s="14"/>
      <c r="E17" s="15">
        <v>96590</v>
      </c>
      <c r="F17" s="16">
        <f t="shared" si="1"/>
        <v>0</v>
      </c>
      <c r="G17" s="14"/>
      <c r="H17" s="14"/>
      <c r="I17" s="17">
        <f t="shared" si="2"/>
        <v>40241.699999999997</v>
      </c>
      <c r="J17" s="18">
        <v>31494</v>
      </c>
      <c r="K17" s="19">
        <v>8747.7000000000007</v>
      </c>
      <c r="L17" s="14"/>
      <c r="M17" s="14"/>
      <c r="N17" s="14"/>
      <c r="O17" s="14"/>
      <c r="P17" s="14"/>
      <c r="Q17" s="14"/>
      <c r="R17" s="14"/>
      <c r="S17" s="14"/>
    </row>
    <row r="18" spans="1:19" ht="16.5" hidden="1" customHeight="1" outlineLevel="1" x14ac:dyDescent="0.25">
      <c r="A18" s="22">
        <v>8</v>
      </c>
      <c r="B18" s="13" t="s">
        <v>10</v>
      </c>
      <c r="C18" s="14">
        <f t="shared" si="0"/>
        <v>0</v>
      </c>
      <c r="D18" s="14"/>
      <c r="E18" s="15">
        <v>53458</v>
      </c>
      <c r="F18" s="16">
        <f t="shared" si="1"/>
        <v>0</v>
      </c>
      <c r="G18" s="14"/>
      <c r="H18" s="14"/>
      <c r="I18" s="17">
        <f t="shared" si="2"/>
        <v>26380.3</v>
      </c>
      <c r="J18" s="18">
        <v>19342</v>
      </c>
      <c r="K18" s="19">
        <v>7038.3</v>
      </c>
      <c r="L18" s="14"/>
      <c r="M18" s="14"/>
      <c r="N18" s="14"/>
      <c r="O18" s="14"/>
      <c r="P18" s="14"/>
      <c r="Q18" s="14"/>
      <c r="R18" s="14"/>
      <c r="S18" s="14"/>
    </row>
    <row r="19" spans="1:19" ht="16.5" hidden="1" customHeight="1" outlineLevel="1" x14ac:dyDescent="0.25">
      <c r="A19" s="22">
        <v>9</v>
      </c>
      <c r="B19" s="13" t="s">
        <v>11</v>
      </c>
      <c r="C19" s="14">
        <f t="shared" si="0"/>
        <v>0</v>
      </c>
      <c r="D19" s="14"/>
      <c r="E19" s="15">
        <v>27000</v>
      </c>
      <c r="F19" s="16">
        <f t="shared" si="1"/>
        <v>0</v>
      </c>
      <c r="G19" s="14"/>
      <c r="H19" s="14"/>
      <c r="I19" s="17">
        <f t="shared" si="2"/>
        <v>23852.7</v>
      </c>
      <c r="J19" s="18">
        <v>17278</v>
      </c>
      <c r="K19" s="19">
        <v>6574.7</v>
      </c>
      <c r="L19" s="14"/>
      <c r="M19" s="14"/>
      <c r="N19" s="14"/>
      <c r="O19" s="14"/>
      <c r="P19" s="14"/>
      <c r="Q19" s="14"/>
      <c r="R19" s="14"/>
      <c r="S19" s="14"/>
    </row>
    <row r="20" spans="1:19" ht="16.5" hidden="1" customHeight="1" outlineLevel="1" x14ac:dyDescent="0.25">
      <c r="A20" s="22">
        <v>10</v>
      </c>
      <c r="B20" s="13" t="s">
        <v>12</v>
      </c>
      <c r="C20" s="14">
        <f t="shared" si="0"/>
        <v>0</v>
      </c>
      <c r="D20" s="14"/>
      <c r="E20" s="15">
        <v>57620.2</v>
      </c>
      <c r="F20" s="16">
        <f t="shared" si="1"/>
        <v>0</v>
      </c>
      <c r="G20" s="14"/>
      <c r="H20" s="14"/>
      <c r="I20" s="17">
        <f t="shared" si="2"/>
        <v>41497.300000000003</v>
      </c>
      <c r="J20" s="18">
        <v>32169</v>
      </c>
      <c r="K20" s="19">
        <v>9328.2999999999993</v>
      </c>
      <c r="L20" s="14"/>
      <c r="M20" s="14"/>
      <c r="N20" s="14"/>
      <c r="O20" s="14"/>
      <c r="P20" s="14"/>
      <c r="Q20" s="14"/>
      <c r="R20" s="14"/>
      <c r="S20" s="14"/>
    </row>
    <row r="21" spans="1:19" ht="16.5" hidden="1" customHeight="1" outlineLevel="1" x14ac:dyDescent="0.25">
      <c r="A21" s="22">
        <v>11</v>
      </c>
      <c r="B21" s="13" t="s">
        <v>13</v>
      </c>
      <c r="C21" s="14">
        <f t="shared" si="0"/>
        <v>0</v>
      </c>
      <c r="D21" s="14"/>
      <c r="E21" s="15">
        <v>33598.6</v>
      </c>
      <c r="F21" s="16">
        <f t="shared" si="1"/>
        <v>0</v>
      </c>
      <c r="G21" s="14"/>
      <c r="H21" s="14"/>
      <c r="I21" s="17">
        <f t="shared" si="2"/>
        <v>28623.8</v>
      </c>
      <c r="J21" s="18">
        <v>23102</v>
      </c>
      <c r="K21" s="19">
        <v>5521.8</v>
      </c>
      <c r="L21" s="14"/>
      <c r="M21" s="14"/>
      <c r="N21" s="14"/>
      <c r="O21" s="14"/>
      <c r="P21" s="14"/>
      <c r="Q21" s="14"/>
      <c r="R21" s="14"/>
      <c r="S21" s="14"/>
    </row>
    <row r="22" spans="1:19" ht="16.5" hidden="1" customHeight="1" outlineLevel="1" x14ac:dyDescent="0.25">
      <c r="A22" s="22">
        <v>12</v>
      </c>
      <c r="B22" s="13" t="s">
        <v>14</v>
      </c>
      <c r="C22" s="14">
        <f t="shared" si="0"/>
        <v>0</v>
      </c>
      <c r="D22" s="14"/>
      <c r="E22" s="15">
        <v>16391.3</v>
      </c>
      <c r="F22" s="16">
        <f t="shared" si="1"/>
        <v>0</v>
      </c>
      <c r="G22" s="14"/>
      <c r="H22" s="14"/>
      <c r="I22" s="17">
        <f t="shared" si="2"/>
        <v>11898.4</v>
      </c>
      <c r="J22" s="18">
        <v>9306</v>
      </c>
      <c r="K22" s="19">
        <v>2592.4</v>
      </c>
      <c r="L22" s="14"/>
      <c r="M22" s="14"/>
      <c r="N22" s="14"/>
      <c r="O22" s="14"/>
      <c r="P22" s="14"/>
      <c r="Q22" s="14"/>
      <c r="R22" s="14"/>
      <c r="S22" s="14"/>
    </row>
    <row r="23" spans="1:19" ht="15" hidden="1" customHeight="1" outlineLevel="1" x14ac:dyDescent="0.25">
      <c r="A23" s="22">
        <v>13</v>
      </c>
      <c r="B23" s="13" t="s">
        <v>15</v>
      </c>
      <c r="C23" s="14">
        <f t="shared" si="0"/>
        <v>0</v>
      </c>
      <c r="D23" s="14"/>
      <c r="E23" s="15">
        <v>36047</v>
      </c>
      <c r="F23" s="16">
        <f t="shared" si="1"/>
        <v>0</v>
      </c>
      <c r="G23" s="14"/>
      <c r="H23" s="14"/>
      <c r="I23" s="17">
        <f t="shared" si="2"/>
        <v>32101.1</v>
      </c>
      <c r="J23" s="18">
        <v>26248</v>
      </c>
      <c r="K23" s="19">
        <v>5853.1</v>
      </c>
      <c r="L23" s="14"/>
      <c r="M23" s="14"/>
      <c r="N23" s="14"/>
      <c r="O23" s="14"/>
      <c r="P23" s="14"/>
      <c r="Q23" s="14"/>
      <c r="R23" s="14"/>
      <c r="S23" s="14"/>
    </row>
    <row r="24" spans="1:19" ht="15.75" hidden="1" outlineLevel="1" x14ac:dyDescent="0.25">
      <c r="A24" s="22">
        <v>14</v>
      </c>
      <c r="B24" s="13" t="s">
        <v>16</v>
      </c>
      <c r="C24" s="14">
        <f t="shared" si="0"/>
        <v>0</v>
      </c>
      <c r="D24" s="14"/>
      <c r="E24" s="15">
        <v>23081.200000000001</v>
      </c>
      <c r="F24" s="16">
        <f t="shared" si="1"/>
        <v>0</v>
      </c>
      <c r="G24" s="14"/>
      <c r="H24" s="14"/>
      <c r="I24" s="17">
        <f t="shared" si="2"/>
        <v>31165.1</v>
      </c>
      <c r="J24" s="18">
        <v>25935</v>
      </c>
      <c r="K24" s="19">
        <v>5230.1000000000004</v>
      </c>
      <c r="L24" s="14"/>
      <c r="M24" s="14"/>
      <c r="N24" s="14"/>
      <c r="O24" s="14"/>
      <c r="P24" s="14"/>
      <c r="Q24" s="14"/>
      <c r="R24" s="14"/>
      <c r="S24" s="14"/>
    </row>
    <row r="25" spans="1:19" ht="15.75" hidden="1" outlineLevel="1" x14ac:dyDescent="0.25">
      <c r="A25" s="22">
        <v>15</v>
      </c>
      <c r="B25" s="21" t="s">
        <v>28</v>
      </c>
      <c r="C25" s="14">
        <f t="shared" si="0"/>
        <v>0</v>
      </c>
      <c r="D25" s="14"/>
      <c r="E25" s="15">
        <v>15495</v>
      </c>
      <c r="F25" s="16">
        <f t="shared" si="1"/>
        <v>0</v>
      </c>
      <c r="G25" s="14"/>
      <c r="H25" s="14"/>
      <c r="I25" s="17">
        <f t="shared" si="2"/>
        <v>22936.1</v>
      </c>
      <c r="J25" s="18">
        <v>19234</v>
      </c>
      <c r="K25" s="19">
        <v>3702.1</v>
      </c>
      <c r="L25" s="14"/>
      <c r="M25" s="14"/>
      <c r="N25" s="14"/>
      <c r="O25" s="14"/>
      <c r="P25" s="14"/>
      <c r="Q25" s="14"/>
      <c r="R25" s="14"/>
      <c r="S25" s="14"/>
    </row>
    <row r="26" spans="1:19" ht="15.75" hidden="1" outlineLevel="1" x14ac:dyDescent="0.25">
      <c r="A26" s="22">
        <v>16</v>
      </c>
      <c r="B26" s="13" t="s">
        <v>17</v>
      </c>
      <c r="C26" s="14">
        <f t="shared" si="0"/>
        <v>0</v>
      </c>
      <c r="D26" s="14"/>
      <c r="E26" s="15">
        <v>11757</v>
      </c>
      <c r="F26" s="16">
        <f t="shared" si="1"/>
        <v>0</v>
      </c>
      <c r="G26" s="14"/>
      <c r="H26" s="14"/>
      <c r="I26" s="17">
        <f t="shared" si="2"/>
        <v>48848.7</v>
      </c>
      <c r="J26" s="18">
        <v>43404</v>
      </c>
      <c r="K26" s="19">
        <v>5444.7</v>
      </c>
      <c r="L26" s="14"/>
      <c r="M26" s="14"/>
      <c r="N26" s="14"/>
      <c r="O26" s="14"/>
      <c r="P26" s="14"/>
      <c r="Q26" s="14"/>
      <c r="R26" s="14"/>
      <c r="S26" s="14"/>
    </row>
    <row r="27" spans="1:19" ht="15.75" hidden="1" outlineLevel="1" x14ac:dyDescent="0.25">
      <c r="A27" s="22">
        <v>17</v>
      </c>
      <c r="B27" s="13" t="s">
        <v>18</v>
      </c>
      <c r="C27" s="14">
        <f t="shared" si="0"/>
        <v>0</v>
      </c>
      <c r="D27" s="14"/>
      <c r="E27" s="15">
        <v>11470.8</v>
      </c>
      <c r="F27" s="16">
        <f t="shared" si="1"/>
        <v>0</v>
      </c>
      <c r="G27" s="14"/>
      <c r="H27" s="14"/>
      <c r="I27" s="17">
        <f t="shared" si="2"/>
        <v>43595.3</v>
      </c>
      <c r="J27" s="18">
        <v>38227</v>
      </c>
      <c r="K27" s="19">
        <v>5368.3</v>
      </c>
      <c r="L27" s="14"/>
      <c r="M27" s="14"/>
      <c r="N27" s="14"/>
      <c r="O27" s="14"/>
      <c r="P27" s="14"/>
      <c r="Q27" s="14"/>
      <c r="R27" s="14"/>
      <c r="S27" s="14"/>
    </row>
    <row r="28" spans="1:19" ht="15.75" hidden="1" outlineLevel="1" x14ac:dyDescent="0.25">
      <c r="A28" s="22">
        <v>18</v>
      </c>
      <c r="B28" s="13" t="s">
        <v>19</v>
      </c>
      <c r="C28" s="14">
        <f t="shared" si="0"/>
        <v>0</v>
      </c>
      <c r="D28" s="14"/>
      <c r="E28" s="15">
        <v>93357.8</v>
      </c>
      <c r="F28" s="16">
        <f t="shared" si="1"/>
        <v>0</v>
      </c>
      <c r="G28" s="14"/>
      <c r="H28" s="14"/>
      <c r="I28" s="17">
        <f t="shared" si="2"/>
        <v>92197.3</v>
      </c>
      <c r="J28" s="18">
        <v>76052</v>
      </c>
      <c r="K28" s="19">
        <v>16145.3</v>
      </c>
      <c r="L28" s="14"/>
      <c r="M28" s="14"/>
      <c r="N28" s="14"/>
      <c r="O28" s="14"/>
      <c r="P28" s="14"/>
      <c r="Q28" s="14"/>
      <c r="R28" s="14"/>
      <c r="S28" s="14"/>
    </row>
    <row r="29" spans="1:19" ht="15.75" hidden="1" outlineLevel="1" x14ac:dyDescent="0.25">
      <c r="A29" s="22">
        <v>19</v>
      </c>
      <c r="B29" s="13" t="s">
        <v>20</v>
      </c>
      <c r="C29" s="14">
        <f t="shared" si="0"/>
        <v>0</v>
      </c>
      <c r="D29" s="14"/>
      <c r="E29" s="15">
        <v>26200</v>
      </c>
      <c r="F29" s="16">
        <f t="shared" si="1"/>
        <v>0</v>
      </c>
      <c r="G29" s="14"/>
      <c r="H29" s="14"/>
      <c r="I29" s="17">
        <f t="shared" si="2"/>
        <v>45488.5</v>
      </c>
      <c r="J29" s="18">
        <v>37161</v>
      </c>
      <c r="K29" s="19">
        <v>8327.5</v>
      </c>
      <c r="L29" s="14"/>
      <c r="M29" s="14"/>
      <c r="N29" s="14"/>
      <c r="O29" s="14"/>
      <c r="P29" s="14"/>
      <c r="Q29" s="14"/>
      <c r="R29" s="14"/>
      <c r="S29" s="14"/>
    </row>
    <row r="30" spans="1:19" ht="15.75" hidden="1" outlineLevel="1" x14ac:dyDescent="0.25">
      <c r="A30" s="22">
        <v>20</v>
      </c>
      <c r="B30" s="13" t="s">
        <v>21</v>
      </c>
      <c r="C30" s="14">
        <f t="shared" si="0"/>
        <v>0</v>
      </c>
      <c r="D30" s="14"/>
      <c r="E30" s="15">
        <v>7816</v>
      </c>
      <c r="F30" s="16">
        <f t="shared" si="1"/>
        <v>0</v>
      </c>
      <c r="G30" s="14"/>
      <c r="H30" s="14"/>
      <c r="I30" s="17">
        <f t="shared" si="2"/>
        <v>29343.4</v>
      </c>
      <c r="J30" s="18">
        <v>26920</v>
      </c>
      <c r="K30" s="19">
        <v>2423.4</v>
      </c>
      <c r="L30" s="14"/>
      <c r="M30" s="14"/>
      <c r="N30" s="14"/>
      <c r="O30" s="14"/>
      <c r="P30" s="14"/>
      <c r="Q30" s="14"/>
      <c r="R30" s="14"/>
      <c r="S30" s="14"/>
    </row>
    <row r="31" spans="1:19" ht="15.75" hidden="1" outlineLevel="1" x14ac:dyDescent="0.25">
      <c r="A31" s="22">
        <v>21</v>
      </c>
      <c r="B31" s="13" t="s">
        <v>22</v>
      </c>
      <c r="C31" s="14">
        <f t="shared" si="0"/>
        <v>0</v>
      </c>
      <c r="D31" s="14"/>
      <c r="E31" s="15">
        <v>40540</v>
      </c>
      <c r="F31" s="16">
        <f t="shared" si="1"/>
        <v>0</v>
      </c>
      <c r="G31" s="14"/>
      <c r="H31" s="14"/>
      <c r="I31" s="17">
        <f t="shared" si="2"/>
        <v>34108.9</v>
      </c>
      <c r="J31" s="18">
        <v>29717</v>
      </c>
      <c r="K31" s="19">
        <v>4391.8999999999996</v>
      </c>
      <c r="L31" s="14"/>
      <c r="M31" s="14"/>
      <c r="N31" s="14"/>
      <c r="O31" s="14"/>
      <c r="P31" s="14"/>
      <c r="Q31" s="14"/>
      <c r="R31" s="14"/>
      <c r="S31" s="14"/>
    </row>
    <row r="32" spans="1:19" ht="15.75" hidden="1" outlineLevel="1" x14ac:dyDescent="0.25">
      <c r="A32" s="22">
        <v>22</v>
      </c>
      <c r="B32" s="13" t="s">
        <v>23</v>
      </c>
      <c r="C32" s="14">
        <f t="shared" si="0"/>
        <v>0</v>
      </c>
      <c r="D32" s="14"/>
      <c r="E32" s="15">
        <v>64600</v>
      </c>
      <c r="F32" s="16">
        <f t="shared" si="1"/>
        <v>0</v>
      </c>
      <c r="G32" s="14"/>
      <c r="H32" s="14"/>
      <c r="I32" s="17">
        <f t="shared" si="2"/>
        <v>36004.800000000003</v>
      </c>
      <c r="J32" s="18">
        <v>31302</v>
      </c>
      <c r="K32" s="19">
        <v>4702.8</v>
      </c>
      <c r="L32" s="14"/>
      <c r="M32" s="14"/>
      <c r="N32" s="14"/>
      <c r="O32" s="14"/>
      <c r="P32" s="14"/>
      <c r="Q32" s="14"/>
      <c r="R32" s="14"/>
      <c r="S32" s="14"/>
    </row>
    <row r="33" spans="1:19" ht="15.75" hidden="1" outlineLevel="1" x14ac:dyDescent="0.25">
      <c r="A33" s="22"/>
      <c r="B33" s="22" t="s">
        <v>24</v>
      </c>
      <c r="C33" s="23">
        <f t="shared" ref="C33:S33" si="3">SUM(C11:C32)</f>
        <v>0</v>
      </c>
      <c r="D33" s="23">
        <f t="shared" si="3"/>
        <v>0</v>
      </c>
      <c r="E33" s="23">
        <f t="shared" si="3"/>
        <v>1636492.6</v>
      </c>
      <c r="F33" s="23">
        <f t="shared" si="3"/>
        <v>0</v>
      </c>
      <c r="G33" s="23">
        <f t="shared" si="3"/>
        <v>0</v>
      </c>
      <c r="H33" s="23">
        <f t="shared" si="3"/>
        <v>0</v>
      </c>
      <c r="I33" s="23">
        <f t="shared" si="3"/>
        <v>1146301</v>
      </c>
      <c r="J33" s="23">
        <f t="shared" si="3"/>
        <v>895924</v>
      </c>
      <c r="K33" s="23">
        <f t="shared" si="3"/>
        <v>250376.99999999994</v>
      </c>
      <c r="L33" s="23">
        <f t="shared" si="3"/>
        <v>0</v>
      </c>
      <c r="M33" s="23">
        <f t="shared" si="3"/>
        <v>0</v>
      </c>
      <c r="N33" s="23">
        <f t="shared" si="3"/>
        <v>0</v>
      </c>
      <c r="O33" s="23">
        <f t="shared" si="3"/>
        <v>0</v>
      </c>
      <c r="P33" s="23">
        <f t="shared" si="3"/>
        <v>0</v>
      </c>
      <c r="Q33" s="23">
        <f t="shared" si="3"/>
        <v>0</v>
      </c>
      <c r="R33" s="23">
        <f t="shared" si="3"/>
        <v>0</v>
      </c>
      <c r="S33" s="23">
        <f t="shared" si="3"/>
        <v>0</v>
      </c>
    </row>
    <row r="34" spans="1:19" ht="15.75" collapsed="1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</row>
    <row r="35" spans="1:19" ht="17.25" customHeight="1" x14ac:dyDescent="0.25">
      <c r="B35" s="4"/>
      <c r="C35" s="24"/>
      <c r="D35" s="24"/>
      <c r="E35" s="24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6"/>
      <c r="R35" s="26"/>
      <c r="S35" s="26"/>
    </row>
    <row r="36" spans="1:19" ht="15.75" customHeight="1" x14ac:dyDescent="0.25">
      <c r="C36" s="4" t="s">
        <v>33</v>
      </c>
      <c r="D36" s="4"/>
      <c r="E36" s="24"/>
      <c r="F36" s="24"/>
      <c r="G36" s="24"/>
      <c r="H36" s="27"/>
      <c r="I36" s="27"/>
      <c r="J36" s="27"/>
      <c r="K36" s="27"/>
      <c r="O36" s="38" t="s">
        <v>30</v>
      </c>
      <c r="P36" s="37"/>
      <c r="Q36" s="37"/>
      <c r="R36" s="37"/>
      <c r="S36" s="37"/>
    </row>
    <row r="37" spans="1:19" ht="63.75" customHeight="1" x14ac:dyDescent="0.25">
      <c r="C37" s="4"/>
      <c r="D37" s="4"/>
      <c r="E37" s="27"/>
      <c r="F37" s="27"/>
      <c r="G37" s="27"/>
      <c r="H37" s="28"/>
      <c r="I37" s="24"/>
      <c r="J37" s="24"/>
      <c r="K37" s="24"/>
      <c r="O37" s="35"/>
      <c r="P37" s="35"/>
      <c r="Q37" s="29"/>
      <c r="R37" s="35"/>
      <c r="S37" s="35"/>
    </row>
    <row r="38" spans="1:19" ht="15.75" x14ac:dyDescent="0.25">
      <c r="C38" s="72" t="s">
        <v>31</v>
      </c>
      <c r="D38" s="72"/>
      <c r="E38" s="33"/>
      <c r="F38" s="30"/>
      <c r="G38" s="72" t="s">
        <v>32</v>
      </c>
      <c r="H38" s="72"/>
      <c r="I38" s="24"/>
      <c r="J38" s="24"/>
      <c r="K38" s="24"/>
      <c r="O38" s="72" t="s">
        <v>31</v>
      </c>
      <c r="P38" s="72"/>
      <c r="Q38" s="30"/>
      <c r="R38" s="72" t="s">
        <v>32</v>
      </c>
      <c r="S38" s="72"/>
    </row>
    <row r="39" spans="1:19" ht="15.75" x14ac:dyDescent="0.25">
      <c r="D39" s="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</row>
    <row r="40" spans="1:19" ht="15.75" x14ac:dyDescent="0.25">
      <c r="D40" s="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</row>
    <row r="41" spans="1:19" x14ac:dyDescent="0.25"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x14ac:dyDescent="0.25"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x14ac:dyDescent="0.25">
      <c r="I43" s="3"/>
      <c r="J43" s="3"/>
      <c r="K43" s="3"/>
      <c r="R43" s="3"/>
      <c r="S43" s="3"/>
    </row>
    <row r="44" spans="1:19" x14ac:dyDescent="0.25">
      <c r="I44" s="3"/>
      <c r="J44" s="3"/>
      <c r="K44" s="3"/>
      <c r="R44" s="3"/>
      <c r="S44" s="3"/>
    </row>
    <row r="46" spans="1:19" ht="15.75" x14ac:dyDescent="0.25">
      <c r="C46" s="4" t="s">
        <v>34</v>
      </c>
    </row>
    <row r="47" spans="1:19" ht="15.75" x14ac:dyDescent="0.25">
      <c r="C47" s="4" t="s">
        <v>35</v>
      </c>
    </row>
  </sheetData>
  <mergeCells count="24">
    <mergeCell ref="C38:D38"/>
    <mergeCell ref="G38:H38"/>
    <mergeCell ref="O38:P38"/>
    <mergeCell ref="A6:A9"/>
    <mergeCell ref="L7:L9"/>
    <mergeCell ref="D7:D9"/>
    <mergeCell ref="D6:S6"/>
    <mergeCell ref="S7:S9"/>
    <mergeCell ref="M7:M9"/>
    <mergeCell ref="N7:N9"/>
    <mergeCell ref="O7:O9"/>
    <mergeCell ref="R38:S38"/>
    <mergeCell ref="F8:F9"/>
    <mergeCell ref="G8:H8"/>
    <mergeCell ref="Q7:Q9"/>
    <mergeCell ref="F7:K7"/>
    <mergeCell ref="B2:S2"/>
    <mergeCell ref="C7:C9"/>
    <mergeCell ref="G3:N3"/>
    <mergeCell ref="G4:N4"/>
    <mergeCell ref="P7:P9"/>
    <mergeCell ref="R7:R9"/>
    <mergeCell ref="E7:E9"/>
    <mergeCell ref="B6:B9"/>
  </mergeCells>
  <conditionalFormatting sqref="I19:I28 I30:I32 I11:I17">
    <cfRule type="cellIs" dxfId="1" priority="4" stopIfTrue="1" operator="notEqual">
      <formula>G11</formula>
    </cfRule>
  </conditionalFormatting>
  <conditionalFormatting sqref="E11:E32">
    <cfRule type="cellIs" dxfId="0" priority="2" stopIfTrue="1" operator="notEqual">
      <formula>D11</formula>
    </cfRule>
  </conditionalFormatting>
  <printOptions horizontalCentered="1"/>
  <pageMargins left="0.23622047244094491" right="0.15748031496062992" top="0.55118110236220474" bottom="0.74803149606299213" header="0.31496062992125984" footer="0.31496062992125984"/>
  <pageSetup paperSize="9" scale="74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view="pageBreakPreview" zoomScale="80" zoomScaleNormal="80" zoomScaleSheetLayoutView="80" workbookViewId="0">
      <selection activeCell="B2" sqref="B2"/>
    </sheetView>
  </sheetViews>
  <sheetFormatPr defaultRowHeight="15" x14ac:dyDescent="0.25"/>
  <cols>
    <col min="1" max="1" width="5.85546875" style="46" customWidth="1"/>
    <col min="2" max="2" width="78.7109375" style="41" customWidth="1"/>
    <col min="3" max="3" width="43.7109375" style="41" customWidth="1"/>
    <col min="4" max="224" width="9.140625" style="41"/>
    <col min="225" max="225" width="5.85546875" style="41" customWidth="1"/>
    <col min="226" max="226" width="79" style="41" customWidth="1"/>
    <col min="227" max="228" width="15.5703125" style="41" customWidth="1"/>
    <col min="229" max="229" width="13.42578125" style="41" customWidth="1"/>
    <col min="230" max="236" width="13.140625" style="41" customWidth="1"/>
    <col min="237" max="480" width="9.140625" style="41"/>
    <col min="481" max="481" width="5.85546875" style="41" customWidth="1"/>
    <col min="482" max="482" width="79" style="41" customWidth="1"/>
    <col min="483" max="484" width="15.5703125" style="41" customWidth="1"/>
    <col min="485" max="485" width="13.42578125" style="41" customWidth="1"/>
    <col min="486" max="492" width="13.140625" style="41" customWidth="1"/>
    <col min="493" max="736" width="9.140625" style="41"/>
    <col min="737" max="737" width="5.85546875" style="41" customWidth="1"/>
    <col min="738" max="738" width="79" style="41" customWidth="1"/>
    <col min="739" max="740" width="15.5703125" style="41" customWidth="1"/>
    <col min="741" max="741" width="13.42578125" style="41" customWidth="1"/>
    <col min="742" max="748" width="13.140625" style="41" customWidth="1"/>
    <col min="749" max="992" width="9.140625" style="41"/>
    <col min="993" max="993" width="5.85546875" style="41" customWidth="1"/>
    <col min="994" max="994" width="79" style="41" customWidth="1"/>
    <col min="995" max="996" width="15.5703125" style="41" customWidth="1"/>
    <col min="997" max="997" width="13.42578125" style="41" customWidth="1"/>
    <col min="998" max="1004" width="13.140625" style="41" customWidth="1"/>
    <col min="1005" max="1248" width="9.140625" style="41"/>
    <col min="1249" max="1249" width="5.85546875" style="41" customWidth="1"/>
    <col min="1250" max="1250" width="79" style="41" customWidth="1"/>
    <col min="1251" max="1252" width="15.5703125" style="41" customWidth="1"/>
    <col min="1253" max="1253" width="13.42578125" style="41" customWidth="1"/>
    <col min="1254" max="1260" width="13.140625" style="41" customWidth="1"/>
    <col min="1261" max="1504" width="9.140625" style="41"/>
    <col min="1505" max="1505" width="5.85546875" style="41" customWidth="1"/>
    <col min="1506" max="1506" width="79" style="41" customWidth="1"/>
    <col min="1507" max="1508" width="15.5703125" style="41" customWidth="1"/>
    <col min="1509" max="1509" width="13.42578125" style="41" customWidth="1"/>
    <col min="1510" max="1516" width="13.140625" style="41" customWidth="1"/>
    <col min="1517" max="1760" width="9.140625" style="41"/>
    <col min="1761" max="1761" width="5.85546875" style="41" customWidth="1"/>
    <col min="1762" max="1762" width="79" style="41" customWidth="1"/>
    <col min="1763" max="1764" width="15.5703125" style="41" customWidth="1"/>
    <col min="1765" max="1765" width="13.42578125" style="41" customWidth="1"/>
    <col min="1766" max="1772" width="13.140625" style="41" customWidth="1"/>
    <col min="1773" max="2016" width="9.140625" style="41"/>
    <col min="2017" max="2017" width="5.85546875" style="41" customWidth="1"/>
    <col min="2018" max="2018" width="79" style="41" customWidth="1"/>
    <col min="2019" max="2020" width="15.5703125" style="41" customWidth="1"/>
    <col min="2021" max="2021" width="13.42578125" style="41" customWidth="1"/>
    <col min="2022" max="2028" width="13.140625" style="41" customWidth="1"/>
    <col min="2029" max="2272" width="9.140625" style="41"/>
    <col min="2273" max="2273" width="5.85546875" style="41" customWidth="1"/>
    <col min="2274" max="2274" width="79" style="41" customWidth="1"/>
    <col min="2275" max="2276" width="15.5703125" style="41" customWidth="1"/>
    <col min="2277" max="2277" width="13.42578125" style="41" customWidth="1"/>
    <col min="2278" max="2284" width="13.140625" style="41" customWidth="1"/>
    <col min="2285" max="2528" width="9.140625" style="41"/>
    <col min="2529" max="2529" width="5.85546875" style="41" customWidth="1"/>
    <col min="2530" max="2530" width="79" style="41" customWidth="1"/>
    <col min="2531" max="2532" width="15.5703125" style="41" customWidth="1"/>
    <col min="2533" max="2533" width="13.42578125" style="41" customWidth="1"/>
    <col min="2534" max="2540" width="13.140625" style="41" customWidth="1"/>
    <col min="2541" max="2784" width="9.140625" style="41"/>
    <col min="2785" max="2785" width="5.85546875" style="41" customWidth="1"/>
    <col min="2786" max="2786" width="79" style="41" customWidth="1"/>
    <col min="2787" max="2788" width="15.5703125" style="41" customWidth="1"/>
    <col min="2789" max="2789" width="13.42578125" style="41" customWidth="1"/>
    <col min="2790" max="2796" width="13.140625" style="41" customWidth="1"/>
    <col min="2797" max="3040" width="9.140625" style="41"/>
    <col min="3041" max="3041" width="5.85546875" style="41" customWidth="1"/>
    <col min="3042" max="3042" width="79" style="41" customWidth="1"/>
    <col min="3043" max="3044" width="15.5703125" style="41" customWidth="1"/>
    <col min="3045" max="3045" width="13.42578125" style="41" customWidth="1"/>
    <col min="3046" max="3052" width="13.140625" style="41" customWidth="1"/>
    <col min="3053" max="3296" width="9.140625" style="41"/>
    <col min="3297" max="3297" width="5.85546875" style="41" customWidth="1"/>
    <col min="3298" max="3298" width="79" style="41" customWidth="1"/>
    <col min="3299" max="3300" width="15.5703125" style="41" customWidth="1"/>
    <col min="3301" max="3301" width="13.42578125" style="41" customWidth="1"/>
    <col min="3302" max="3308" width="13.140625" style="41" customWidth="1"/>
    <col min="3309" max="3552" width="9.140625" style="41"/>
    <col min="3553" max="3553" width="5.85546875" style="41" customWidth="1"/>
    <col min="3554" max="3554" width="79" style="41" customWidth="1"/>
    <col min="3555" max="3556" width="15.5703125" style="41" customWidth="1"/>
    <col min="3557" max="3557" width="13.42578125" style="41" customWidth="1"/>
    <col min="3558" max="3564" width="13.140625" style="41" customWidth="1"/>
    <col min="3565" max="3808" width="9.140625" style="41"/>
    <col min="3809" max="3809" width="5.85546875" style="41" customWidth="1"/>
    <col min="3810" max="3810" width="79" style="41" customWidth="1"/>
    <col min="3811" max="3812" width="15.5703125" style="41" customWidth="1"/>
    <col min="3813" max="3813" width="13.42578125" style="41" customWidth="1"/>
    <col min="3814" max="3820" width="13.140625" style="41" customWidth="1"/>
    <col min="3821" max="4064" width="9.140625" style="41"/>
    <col min="4065" max="4065" width="5.85546875" style="41" customWidth="1"/>
    <col min="4066" max="4066" width="79" style="41" customWidth="1"/>
    <col min="4067" max="4068" width="15.5703125" style="41" customWidth="1"/>
    <col min="4069" max="4069" width="13.42578125" style="41" customWidth="1"/>
    <col min="4070" max="4076" width="13.140625" style="41" customWidth="1"/>
    <col min="4077" max="4320" width="9.140625" style="41"/>
    <col min="4321" max="4321" width="5.85546875" style="41" customWidth="1"/>
    <col min="4322" max="4322" width="79" style="41" customWidth="1"/>
    <col min="4323" max="4324" width="15.5703125" style="41" customWidth="1"/>
    <col min="4325" max="4325" width="13.42578125" style="41" customWidth="1"/>
    <col min="4326" max="4332" width="13.140625" style="41" customWidth="1"/>
    <col min="4333" max="4576" width="9.140625" style="41"/>
    <col min="4577" max="4577" width="5.85546875" style="41" customWidth="1"/>
    <col min="4578" max="4578" width="79" style="41" customWidth="1"/>
    <col min="4579" max="4580" width="15.5703125" style="41" customWidth="1"/>
    <col min="4581" max="4581" width="13.42578125" style="41" customWidth="1"/>
    <col min="4582" max="4588" width="13.140625" style="41" customWidth="1"/>
    <col min="4589" max="4832" width="9.140625" style="41"/>
    <col min="4833" max="4833" width="5.85546875" style="41" customWidth="1"/>
    <col min="4834" max="4834" width="79" style="41" customWidth="1"/>
    <col min="4835" max="4836" width="15.5703125" style="41" customWidth="1"/>
    <col min="4837" max="4837" width="13.42578125" style="41" customWidth="1"/>
    <col min="4838" max="4844" width="13.140625" style="41" customWidth="1"/>
    <col min="4845" max="5088" width="9.140625" style="41"/>
    <col min="5089" max="5089" width="5.85546875" style="41" customWidth="1"/>
    <col min="5090" max="5090" width="79" style="41" customWidth="1"/>
    <col min="5091" max="5092" width="15.5703125" style="41" customWidth="1"/>
    <col min="5093" max="5093" width="13.42578125" style="41" customWidth="1"/>
    <col min="5094" max="5100" width="13.140625" style="41" customWidth="1"/>
    <col min="5101" max="5344" width="9.140625" style="41"/>
    <col min="5345" max="5345" width="5.85546875" style="41" customWidth="1"/>
    <col min="5346" max="5346" width="79" style="41" customWidth="1"/>
    <col min="5347" max="5348" width="15.5703125" style="41" customWidth="1"/>
    <col min="5349" max="5349" width="13.42578125" style="41" customWidth="1"/>
    <col min="5350" max="5356" width="13.140625" style="41" customWidth="1"/>
    <col min="5357" max="5600" width="9.140625" style="41"/>
    <col min="5601" max="5601" width="5.85546875" style="41" customWidth="1"/>
    <col min="5602" max="5602" width="79" style="41" customWidth="1"/>
    <col min="5603" max="5604" width="15.5703125" style="41" customWidth="1"/>
    <col min="5605" max="5605" width="13.42578125" style="41" customWidth="1"/>
    <col min="5606" max="5612" width="13.140625" style="41" customWidth="1"/>
    <col min="5613" max="5856" width="9.140625" style="41"/>
    <col min="5857" max="5857" width="5.85546875" style="41" customWidth="1"/>
    <col min="5858" max="5858" width="79" style="41" customWidth="1"/>
    <col min="5859" max="5860" width="15.5703125" style="41" customWidth="1"/>
    <col min="5861" max="5861" width="13.42578125" style="41" customWidth="1"/>
    <col min="5862" max="5868" width="13.140625" style="41" customWidth="1"/>
    <col min="5869" max="6112" width="9.140625" style="41"/>
    <col min="6113" max="6113" width="5.85546875" style="41" customWidth="1"/>
    <col min="6114" max="6114" width="79" style="41" customWidth="1"/>
    <col min="6115" max="6116" width="15.5703125" style="41" customWidth="1"/>
    <col min="6117" max="6117" width="13.42578125" style="41" customWidth="1"/>
    <col min="6118" max="6124" width="13.140625" style="41" customWidth="1"/>
    <col min="6125" max="6368" width="9.140625" style="41"/>
    <col min="6369" max="6369" width="5.85546875" style="41" customWidth="1"/>
    <col min="6370" max="6370" width="79" style="41" customWidth="1"/>
    <col min="6371" max="6372" width="15.5703125" style="41" customWidth="1"/>
    <col min="6373" max="6373" width="13.42578125" style="41" customWidth="1"/>
    <col min="6374" max="6380" width="13.140625" style="41" customWidth="1"/>
    <col min="6381" max="6624" width="9.140625" style="41"/>
    <col min="6625" max="6625" width="5.85546875" style="41" customWidth="1"/>
    <col min="6626" max="6626" width="79" style="41" customWidth="1"/>
    <col min="6627" max="6628" width="15.5703125" style="41" customWidth="1"/>
    <col min="6629" max="6629" width="13.42578125" style="41" customWidth="1"/>
    <col min="6630" max="6636" width="13.140625" style="41" customWidth="1"/>
    <col min="6637" max="6880" width="9.140625" style="41"/>
    <col min="6881" max="6881" width="5.85546875" style="41" customWidth="1"/>
    <col min="6882" max="6882" width="79" style="41" customWidth="1"/>
    <col min="6883" max="6884" width="15.5703125" style="41" customWidth="1"/>
    <col min="6885" max="6885" width="13.42578125" style="41" customWidth="1"/>
    <col min="6886" max="6892" width="13.140625" style="41" customWidth="1"/>
    <col min="6893" max="7136" width="9.140625" style="41"/>
    <col min="7137" max="7137" width="5.85546875" style="41" customWidth="1"/>
    <col min="7138" max="7138" width="79" style="41" customWidth="1"/>
    <col min="7139" max="7140" width="15.5703125" style="41" customWidth="1"/>
    <col min="7141" max="7141" width="13.42578125" style="41" customWidth="1"/>
    <col min="7142" max="7148" width="13.140625" style="41" customWidth="1"/>
    <col min="7149" max="7392" width="9.140625" style="41"/>
    <col min="7393" max="7393" width="5.85546875" style="41" customWidth="1"/>
    <col min="7394" max="7394" width="79" style="41" customWidth="1"/>
    <col min="7395" max="7396" width="15.5703125" style="41" customWidth="1"/>
    <col min="7397" max="7397" width="13.42578125" style="41" customWidth="1"/>
    <col min="7398" max="7404" width="13.140625" style="41" customWidth="1"/>
    <col min="7405" max="7648" width="9.140625" style="41"/>
    <col min="7649" max="7649" width="5.85546875" style="41" customWidth="1"/>
    <col min="7650" max="7650" width="79" style="41" customWidth="1"/>
    <col min="7651" max="7652" width="15.5703125" style="41" customWidth="1"/>
    <col min="7653" max="7653" width="13.42578125" style="41" customWidth="1"/>
    <col min="7654" max="7660" width="13.140625" style="41" customWidth="1"/>
    <col min="7661" max="7904" width="9.140625" style="41"/>
    <col min="7905" max="7905" width="5.85546875" style="41" customWidth="1"/>
    <col min="7906" max="7906" width="79" style="41" customWidth="1"/>
    <col min="7907" max="7908" width="15.5703125" style="41" customWidth="1"/>
    <col min="7909" max="7909" width="13.42578125" style="41" customWidth="1"/>
    <col min="7910" max="7916" width="13.140625" style="41" customWidth="1"/>
    <col min="7917" max="8160" width="9.140625" style="41"/>
    <col min="8161" max="8161" width="5.85546875" style="41" customWidth="1"/>
    <col min="8162" max="8162" width="79" style="41" customWidth="1"/>
    <col min="8163" max="8164" width="15.5703125" style="41" customWidth="1"/>
    <col min="8165" max="8165" width="13.42578125" style="41" customWidth="1"/>
    <col min="8166" max="8172" width="13.140625" style="41" customWidth="1"/>
    <col min="8173" max="8416" width="9.140625" style="41"/>
    <col min="8417" max="8417" width="5.85546875" style="41" customWidth="1"/>
    <col min="8418" max="8418" width="79" style="41" customWidth="1"/>
    <col min="8419" max="8420" width="15.5703125" style="41" customWidth="1"/>
    <col min="8421" max="8421" width="13.42578125" style="41" customWidth="1"/>
    <col min="8422" max="8428" width="13.140625" style="41" customWidth="1"/>
    <col min="8429" max="8672" width="9.140625" style="41"/>
    <col min="8673" max="8673" width="5.85546875" style="41" customWidth="1"/>
    <col min="8674" max="8674" width="79" style="41" customWidth="1"/>
    <col min="8675" max="8676" width="15.5703125" style="41" customWidth="1"/>
    <col min="8677" max="8677" width="13.42578125" style="41" customWidth="1"/>
    <col min="8678" max="8684" width="13.140625" style="41" customWidth="1"/>
    <col min="8685" max="8928" width="9.140625" style="41"/>
    <col min="8929" max="8929" width="5.85546875" style="41" customWidth="1"/>
    <col min="8930" max="8930" width="79" style="41" customWidth="1"/>
    <col min="8931" max="8932" width="15.5703125" style="41" customWidth="1"/>
    <col min="8933" max="8933" width="13.42578125" style="41" customWidth="1"/>
    <col min="8934" max="8940" width="13.140625" style="41" customWidth="1"/>
    <col min="8941" max="9184" width="9.140625" style="41"/>
    <col min="9185" max="9185" width="5.85546875" style="41" customWidth="1"/>
    <col min="9186" max="9186" width="79" style="41" customWidth="1"/>
    <col min="9187" max="9188" width="15.5703125" style="41" customWidth="1"/>
    <col min="9189" max="9189" width="13.42578125" style="41" customWidth="1"/>
    <col min="9190" max="9196" width="13.140625" style="41" customWidth="1"/>
    <col min="9197" max="9440" width="9.140625" style="41"/>
    <col min="9441" max="9441" width="5.85546875" style="41" customWidth="1"/>
    <col min="9442" max="9442" width="79" style="41" customWidth="1"/>
    <col min="9443" max="9444" width="15.5703125" style="41" customWidth="1"/>
    <col min="9445" max="9445" width="13.42578125" style="41" customWidth="1"/>
    <col min="9446" max="9452" width="13.140625" style="41" customWidth="1"/>
    <col min="9453" max="9696" width="9.140625" style="41"/>
    <col min="9697" max="9697" width="5.85546875" style="41" customWidth="1"/>
    <col min="9698" max="9698" width="79" style="41" customWidth="1"/>
    <col min="9699" max="9700" width="15.5703125" style="41" customWidth="1"/>
    <col min="9701" max="9701" width="13.42578125" style="41" customWidth="1"/>
    <col min="9702" max="9708" width="13.140625" style="41" customWidth="1"/>
    <col min="9709" max="9952" width="9.140625" style="41"/>
    <col min="9953" max="9953" width="5.85546875" style="41" customWidth="1"/>
    <col min="9954" max="9954" width="79" style="41" customWidth="1"/>
    <col min="9955" max="9956" width="15.5703125" style="41" customWidth="1"/>
    <col min="9957" max="9957" width="13.42578125" style="41" customWidth="1"/>
    <col min="9958" max="9964" width="13.140625" style="41" customWidth="1"/>
    <col min="9965" max="10208" width="9.140625" style="41"/>
    <col min="10209" max="10209" width="5.85546875" style="41" customWidth="1"/>
    <col min="10210" max="10210" width="79" style="41" customWidth="1"/>
    <col min="10211" max="10212" width="15.5703125" style="41" customWidth="1"/>
    <col min="10213" max="10213" width="13.42578125" style="41" customWidth="1"/>
    <col min="10214" max="10220" width="13.140625" style="41" customWidth="1"/>
    <col min="10221" max="10464" width="9.140625" style="41"/>
    <col min="10465" max="10465" width="5.85546875" style="41" customWidth="1"/>
    <col min="10466" max="10466" width="79" style="41" customWidth="1"/>
    <col min="10467" max="10468" width="15.5703125" style="41" customWidth="1"/>
    <col min="10469" max="10469" width="13.42578125" style="41" customWidth="1"/>
    <col min="10470" max="10476" width="13.140625" style="41" customWidth="1"/>
    <col min="10477" max="10720" width="9.140625" style="41"/>
    <col min="10721" max="10721" width="5.85546875" style="41" customWidth="1"/>
    <col min="10722" max="10722" width="79" style="41" customWidth="1"/>
    <col min="10723" max="10724" width="15.5703125" style="41" customWidth="1"/>
    <col min="10725" max="10725" width="13.42578125" style="41" customWidth="1"/>
    <col min="10726" max="10732" width="13.140625" style="41" customWidth="1"/>
    <col min="10733" max="10976" width="9.140625" style="41"/>
    <col min="10977" max="10977" width="5.85546875" style="41" customWidth="1"/>
    <col min="10978" max="10978" width="79" style="41" customWidth="1"/>
    <col min="10979" max="10980" width="15.5703125" style="41" customWidth="1"/>
    <col min="10981" max="10981" width="13.42578125" style="41" customWidth="1"/>
    <col min="10982" max="10988" width="13.140625" style="41" customWidth="1"/>
    <col min="10989" max="11232" width="9.140625" style="41"/>
    <col min="11233" max="11233" width="5.85546875" style="41" customWidth="1"/>
    <col min="11234" max="11234" width="79" style="41" customWidth="1"/>
    <col min="11235" max="11236" width="15.5703125" style="41" customWidth="1"/>
    <col min="11237" max="11237" width="13.42578125" style="41" customWidth="1"/>
    <col min="11238" max="11244" width="13.140625" style="41" customWidth="1"/>
    <col min="11245" max="11488" width="9.140625" style="41"/>
    <col min="11489" max="11489" width="5.85546875" style="41" customWidth="1"/>
    <col min="11490" max="11490" width="79" style="41" customWidth="1"/>
    <col min="11491" max="11492" width="15.5703125" style="41" customWidth="1"/>
    <col min="11493" max="11493" width="13.42578125" style="41" customWidth="1"/>
    <col min="11494" max="11500" width="13.140625" style="41" customWidth="1"/>
    <col min="11501" max="11744" width="9.140625" style="41"/>
    <col min="11745" max="11745" width="5.85546875" style="41" customWidth="1"/>
    <col min="11746" max="11746" width="79" style="41" customWidth="1"/>
    <col min="11747" max="11748" width="15.5703125" style="41" customWidth="1"/>
    <col min="11749" max="11749" width="13.42578125" style="41" customWidth="1"/>
    <col min="11750" max="11756" width="13.140625" style="41" customWidth="1"/>
    <col min="11757" max="12000" width="9.140625" style="41"/>
    <col min="12001" max="12001" width="5.85546875" style="41" customWidth="1"/>
    <col min="12002" max="12002" width="79" style="41" customWidth="1"/>
    <col min="12003" max="12004" width="15.5703125" style="41" customWidth="1"/>
    <col min="12005" max="12005" width="13.42578125" style="41" customWidth="1"/>
    <col min="12006" max="12012" width="13.140625" style="41" customWidth="1"/>
    <col min="12013" max="12256" width="9.140625" style="41"/>
    <col min="12257" max="12257" width="5.85546875" style="41" customWidth="1"/>
    <col min="12258" max="12258" width="79" style="41" customWidth="1"/>
    <col min="12259" max="12260" width="15.5703125" style="41" customWidth="1"/>
    <col min="12261" max="12261" width="13.42578125" style="41" customWidth="1"/>
    <col min="12262" max="12268" width="13.140625" style="41" customWidth="1"/>
    <col min="12269" max="12512" width="9.140625" style="41"/>
    <col min="12513" max="12513" width="5.85546875" style="41" customWidth="1"/>
    <col min="12514" max="12514" width="79" style="41" customWidth="1"/>
    <col min="12515" max="12516" width="15.5703125" style="41" customWidth="1"/>
    <col min="12517" max="12517" width="13.42578125" style="41" customWidth="1"/>
    <col min="12518" max="12524" width="13.140625" style="41" customWidth="1"/>
    <col min="12525" max="12768" width="9.140625" style="41"/>
    <col min="12769" max="12769" width="5.85546875" style="41" customWidth="1"/>
    <col min="12770" max="12770" width="79" style="41" customWidth="1"/>
    <col min="12771" max="12772" width="15.5703125" style="41" customWidth="1"/>
    <col min="12773" max="12773" width="13.42578125" style="41" customWidth="1"/>
    <col min="12774" max="12780" width="13.140625" style="41" customWidth="1"/>
    <col min="12781" max="13024" width="9.140625" style="41"/>
    <col min="13025" max="13025" width="5.85546875" style="41" customWidth="1"/>
    <col min="13026" max="13026" width="79" style="41" customWidth="1"/>
    <col min="13027" max="13028" width="15.5703125" style="41" customWidth="1"/>
    <col min="13029" max="13029" width="13.42578125" style="41" customWidth="1"/>
    <col min="13030" max="13036" width="13.140625" style="41" customWidth="1"/>
    <col min="13037" max="13280" width="9.140625" style="41"/>
    <col min="13281" max="13281" width="5.85546875" style="41" customWidth="1"/>
    <col min="13282" max="13282" width="79" style="41" customWidth="1"/>
    <col min="13283" max="13284" width="15.5703125" style="41" customWidth="1"/>
    <col min="13285" max="13285" width="13.42578125" style="41" customWidth="1"/>
    <col min="13286" max="13292" width="13.140625" style="41" customWidth="1"/>
    <col min="13293" max="13536" width="9.140625" style="41"/>
    <col min="13537" max="13537" width="5.85546875" style="41" customWidth="1"/>
    <col min="13538" max="13538" width="79" style="41" customWidth="1"/>
    <col min="13539" max="13540" width="15.5703125" style="41" customWidth="1"/>
    <col min="13541" max="13541" width="13.42578125" style="41" customWidth="1"/>
    <col min="13542" max="13548" width="13.140625" style="41" customWidth="1"/>
    <col min="13549" max="13792" width="9.140625" style="41"/>
    <col min="13793" max="13793" width="5.85546875" style="41" customWidth="1"/>
    <col min="13794" max="13794" width="79" style="41" customWidth="1"/>
    <col min="13795" max="13796" width="15.5703125" style="41" customWidth="1"/>
    <col min="13797" max="13797" width="13.42578125" style="41" customWidth="1"/>
    <col min="13798" max="13804" width="13.140625" style="41" customWidth="1"/>
    <col min="13805" max="14048" width="9.140625" style="41"/>
    <col min="14049" max="14049" width="5.85546875" style="41" customWidth="1"/>
    <col min="14050" max="14050" width="79" style="41" customWidth="1"/>
    <col min="14051" max="14052" width="15.5703125" style="41" customWidth="1"/>
    <col min="14053" max="14053" width="13.42578125" style="41" customWidth="1"/>
    <col min="14054" max="14060" width="13.140625" style="41" customWidth="1"/>
    <col min="14061" max="14304" width="9.140625" style="41"/>
    <col min="14305" max="14305" width="5.85546875" style="41" customWidth="1"/>
    <col min="14306" max="14306" width="79" style="41" customWidth="1"/>
    <col min="14307" max="14308" width="15.5703125" style="41" customWidth="1"/>
    <col min="14309" max="14309" width="13.42578125" style="41" customWidth="1"/>
    <col min="14310" max="14316" width="13.140625" style="41" customWidth="1"/>
    <col min="14317" max="14560" width="9.140625" style="41"/>
    <col min="14561" max="14561" width="5.85546875" style="41" customWidth="1"/>
    <col min="14562" max="14562" width="79" style="41" customWidth="1"/>
    <col min="14563" max="14564" width="15.5703125" style="41" customWidth="1"/>
    <col min="14565" max="14565" width="13.42578125" style="41" customWidth="1"/>
    <col min="14566" max="14572" width="13.140625" style="41" customWidth="1"/>
    <col min="14573" max="14816" width="9.140625" style="41"/>
    <col min="14817" max="14817" width="5.85546875" style="41" customWidth="1"/>
    <col min="14818" max="14818" width="79" style="41" customWidth="1"/>
    <col min="14819" max="14820" width="15.5703125" style="41" customWidth="1"/>
    <col min="14821" max="14821" width="13.42578125" style="41" customWidth="1"/>
    <col min="14822" max="14828" width="13.140625" style="41" customWidth="1"/>
    <col min="14829" max="15072" width="9.140625" style="41"/>
    <col min="15073" max="15073" width="5.85546875" style="41" customWidth="1"/>
    <col min="15074" max="15074" width="79" style="41" customWidth="1"/>
    <col min="15075" max="15076" width="15.5703125" style="41" customWidth="1"/>
    <col min="15077" max="15077" width="13.42578125" style="41" customWidth="1"/>
    <col min="15078" max="15084" width="13.140625" style="41" customWidth="1"/>
    <col min="15085" max="15328" width="9.140625" style="41"/>
    <col min="15329" max="15329" width="5.85546875" style="41" customWidth="1"/>
    <col min="15330" max="15330" width="79" style="41" customWidth="1"/>
    <col min="15331" max="15332" width="15.5703125" style="41" customWidth="1"/>
    <col min="15333" max="15333" width="13.42578125" style="41" customWidth="1"/>
    <col min="15334" max="15340" width="13.140625" style="41" customWidth="1"/>
    <col min="15341" max="15584" width="9.140625" style="41"/>
    <col min="15585" max="15585" width="5.85546875" style="41" customWidth="1"/>
    <col min="15586" max="15586" width="79" style="41" customWidth="1"/>
    <col min="15587" max="15588" width="15.5703125" style="41" customWidth="1"/>
    <col min="15589" max="15589" width="13.42578125" style="41" customWidth="1"/>
    <col min="15590" max="15596" width="13.140625" style="41" customWidth="1"/>
    <col min="15597" max="15840" width="9.140625" style="41"/>
    <col min="15841" max="15841" width="5.85546875" style="41" customWidth="1"/>
    <col min="15842" max="15842" width="79" style="41" customWidth="1"/>
    <col min="15843" max="15844" width="15.5703125" style="41" customWidth="1"/>
    <col min="15845" max="15845" width="13.42578125" style="41" customWidth="1"/>
    <col min="15846" max="15852" width="13.140625" style="41" customWidth="1"/>
    <col min="15853" max="16096" width="9.140625" style="41"/>
    <col min="16097" max="16097" width="5.85546875" style="41" customWidth="1"/>
    <col min="16098" max="16098" width="79" style="41" customWidth="1"/>
    <col min="16099" max="16100" width="15.5703125" style="41" customWidth="1"/>
    <col min="16101" max="16101" width="13.42578125" style="41" customWidth="1"/>
    <col min="16102" max="16108" width="13.140625" style="41" customWidth="1"/>
    <col min="16109" max="16384" width="9.140625" style="41"/>
  </cols>
  <sheetData>
    <row r="1" spans="1:3" ht="18.75" x14ac:dyDescent="0.25">
      <c r="A1" s="52"/>
      <c r="B1" s="49"/>
      <c r="C1" s="64" t="s">
        <v>90</v>
      </c>
    </row>
    <row r="2" spans="1:3" ht="18.75" x14ac:dyDescent="0.25">
      <c r="A2" s="52"/>
      <c r="B2" s="49"/>
      <c r="C2" s="65" t="s">
        <v>91</v>
      </c>
    </row>
    <row r="3" spans="1:3" ht="18.75" x14ac:dyDescent="0.25">
      <c r="A3" s="52"/>
      <c r="B3" s="49"/>
      <c r="C3" s="65" t="s">
        <v>92</v>
      </c>
    </row>
    <row r="4" spans="1:3" ht="19.5" customHeight="1" x14ac:dyDescent="0.25">
      <c r="A4" s="52"/>
      <c r="B4" s="49"/>
      <c r="C4" s="65" t="s">
        <v>93</v>
      </c>
    </row>
    <row r="5" spans="1:3" x14ac:dyDescent="0.25">
      <c r="A5" s="52"/>
      <c r="B5" s="49"/>
      <c r="C5" s="53"/>
    </row>
    <row r="6" spans="1:3" x14ac:dyDescent="0.25">
      <c r="A6" s="52"/>
      <c r="B6" s="49"/>
      <c r="C6" s="53"/>
    </row>
    <row r="7" spans="1:3" ht="40.5" customHeight="1" x14ac:dyDescent="0.25">
      <c r="A7" s="83" t="s">
        <v>83</v>
      </c>
      <c r="B7" s="84"/>
      <c r="C7" s="84"/>
    </row>
    <row r="9" spans="1:3" ht="18.75" x14ac:dyDescent="0.3">
      <c r="C9" s="50" t="s">
        <v>66</v>
      </c>
    </row>
    <row r="10" spans="1:3" s="43" customFormat="1" ht="31.5" x14ac:dyDescent="0.25">
      <c r="A10" s="44" t="s">
        <v>27</v>
      </c>
      <c r="B10" s="45" t="s">
        <v>54</v>
      </c>
      <c r="C10" s="44" t="s">
        <v>55</v>
      </c>
    </row>
    <row r="11" spans="1:3" s="48" customFormat="1" ht="15.75" x14ac:dyDescent="0.25">
      <c r="A11" s="51" t="s">
        <v>59</v>
      </c>
      <c r="B11" s="60" t="s">
        <v>57</v>
      </c>
      <c r="C11" s="58">
        <f>C12+C13+C14+C15+C16+C17+C18+C19</f>
        <v>3548070241.2300005</v>
      </c>
    </row>
    <row r="12" spans="1:3" s="48" customFormat="1" ht="60.75" customHeight="1" x14ac:dyDescent="0.25">
      <c r="A12" s="55" t="s">
        <v>71</v>
      </c>
      <c r="B12" s="61" t="s">
        <v>84</v>
      </c>
      <c r="C12" s="58">
        <v>51328010.719999999</v>
      </c>
    </row>
    <row r="13" spans="1:3" s="47" customFormat="1" ht="47.25" x14ac:dyDescent="0.25">
      <c r="A13" s="55" t="s">
        <v>72</v>
      </c>
      <c r="B13" s="61" t="s">
        <v>85</v>
      </c>
      <c r="C13" s="58">
        <v>128459544.23999999</v>
      </c>
    </row>
    <row r="14" spans="1:3" s="47" customFormat="1" ht="47.25" x14ac:dyDescent="0.25">
      <c r="A14" s="55" t="s">
        <v>76</v>
      </c>
      <c r="B14" s="61" t="s">
        <v>86</v>
      </c>
      <c r="C14" s="58">
        <v>10350435.23</v>
      </c>
    </row>
    <row r="15" spans="1:3" s="47" customFormat="1" ht="39" customHeight="1" x14ac:dyDescent="0.25">
      <c r="A15" s="55" t="s">
        <v>77</v>
      </c>
      <c r="B15" s="61" t="s">
        <v>67</v>
      </c>
      <c r="C15" s="58">
        <v>0</v>
      </c>
    </row>
    <row r="16" spans="1:3" s="47" customFormat="1" ht="31.5" x14ac:dyDescent="0.25">
      <c r="A16" s="55" t="s">
        <v>78</v>
      </c>
      <c r="B16" s="61" t="s">
        <v>73</v>
      </c>
      <c r="C16" s="58">
        <v>398533994.50999999</v>
      </c>
    </row>
    <row r="17" spans="1:3" s="47" customFormat="1" ht="31.5" x14ac:dyDescent="0.25">
      <c r="A17" s="55" t="s">
        <v>79</v>
      </c>
      <c r="B17" s="61" t="s">
        <v>74</v>
      </c>
      <c r="C17" s="58">
        <v>0</v>
      </c>
    </row>
    <row r="18" spans="1:3" s="47" customFormat="1" ht="20.25" customHeight="1" x14ac:dyDescent="0.25">
      <c r="A18" s="55" t="s">
        <v>80</v>
      </c>
      <c r="B18" s="61" t="s">
        <v>75</v>
      </c>
      <c r="C18" s="58">
        <f>C20-C12-C13-C14-C15-C16-C17-C19</f>
        <v>2923957233.0300007</v>
      </c>
    </row>
    <row r="19" spans="1:3" s="47" customFormat="1" ht="35.25" customHeight="1" x14ac:dyDescent="0.25">
      <c r="A19" s="55" t="s">
        <v>82</v>
      </c>
      <c r="B19" s="61" t="s">
        <v>81</v>
      </c>
      <c r="C19" s="58">
        <v>35441023.5</v>
      </c>
    </row>
    <row r="20" spans="1:3" s="47" customFormat="1" ht="15.75" x14ac:dyDescent="0.25">
      <c r="A20" s="44" t="s">
        <v>60</v>
      </c>
      <c r="B20" s="62" t="s">
        <v>56</v>
      </c>
      <c r="C20" s="58">
        <f>C22+C29+C28</f>
        <v>3548070241.23</v>
      </c>
    </row>
    <row r="21" spans="1:3" s="42" customFormat="1" ht="15.75" x14ac:dyDescent="0.25">
      <c r="A21" s="51"/>
      <c r="B21" s="62" t="s">
        <v>61</v>
      </c>
      <c r="C21" s="58"/>
    </row>
    <row r="22" spans="1:3" s="43" customFormat="1" ht="15.75" x14ac:dyDescent="0.25">
      <c r="A22" s="51" t="s">
        <v>58</v>
      </c>
      <c r="B22" s="62" t="s">
        <v>62</v>
      </c>
      <c r="C22" s="58">
        <f>SUM(C23:C27)</f>
        <v>3402915301.0699997</v>
      </c>
    </row>
    <row r="23" spans="1:3" s="43" customFormat="1" ht="49.5" customHeight="1" x14ac:dyDescent="0.25">
      <c r="A23" s="54"/>
      <c r="B23" s="61" t="s">
        <v>94</v>
      </c>
      <c r="C23" s="57">
        <v>2565804033.21</v>
      </c>
    </row>
    <row r="24" spans="1:3" s="49" customFormat="1" ht="145.5" customHeight="1" x14ac:dyDescent="0.25">
      <c r="A24" s="54"/>
      <c r="B24" s="61" t="s">
        <v>87</v>
      </c>
      <c r="C24" s="57">
        <v>829773580.38999999</v>
      </c>
    </row>
    <row r="25" spans="1:3" s="49" customFormat="1" ht="31.5" x14ac:dyDescent="0.25">
      <c r="A25" s="54"/>
      <c r="B25" s="61" t="s">
        <v>68</v>
      </c>
      <c r="C25" s="57">
        <v>0</v>
      </c>
    </row>
    <row r="26" spans="1:3" s="49" customFormat="1" ht="21" customHeight="1" x14ac:dyDescent="0.25">
      <c r="A26" s="54"/>
      <c r="B26" s="61" t="s">
        <v>69</v>
      </c>
      <c r="C26" s="57">
        <v>0</v>
      </c>
    </row>
    <row r="27" spans="1:3" s="49" customFormat="1" ht="84" customHeight="1" x14ac:dyDescent="0.25">
      <c r="A27" s="54"/>
      <c r="B27" s="61" t="s">
        <v>88</v>
      </c>
      <c r="C27" s="57">
        <v>7337687.4699999997</v>
      </c>
    </row>
    <row r="28" spans="1:3" s="49" customFormat="1" ht="31.5" customHeight="1" x14ac:dyDescent="0.25">
      <c r="A28" s="54" t="s">
        <v>65</v>
      </c>
      <c r="B28" s="61" t="s">
        <v>63</v>
      </c>
      <c r="C28" s="57">
        <v>83724871.260000005</v>
      </c>
    </row>
    <row r="29" spans="1:3" s="49" customFormat="1" ht="37.5" customHeight="1" x14ac:dyDescent="0.25">
      <c r="A29" s="54" t="s">
        <v>64</v>
      </c>
      <c r="B29" s="61" t="s">
        <v>89</v>
      </c>
      <c r="C29" s="57">
        <v>61430068.899999999</v>
      </c>
    </row>
    <row r="30" spans="1:3" s="49" customFormat="1" ht="15.75" x14ac:dyDescent="0.25">
      <c r="A30" s="56"/>
      <c r="B30" s="63" t="s">
        <v>70</v>
      </c>
      <c r="C30" s="59">
        <v>0</v>
      </c>
    </row>
  </sheetData>
  <autoFilter ref="A10:C30"/>
  <mergeCells count="1">
    <mergeCell ref="A7:C7"/>
  </mergeCells>
  <printOptions horizontalCentered="1"/>
  <pageMargins left="1.1811023622047245" right="0.39370078740157483" top="0.59055118110236227" bottom="0.59055118110236227" header="0" footer="0"/>
  <pageSetup paperSize="9" scale="66" firstPageNumber="90" fitToHeight="0" orientation="portrait" useFirstPageNumber="1" r:id="rId1"/>
  <headerFooter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План. дох. 2013</vt:lpstr>
      <vt:lpstr>отчет</vt:lpstr>
      <vt:lpstr>отчет!Область_печати</vt:lpstr>
      <vt:lpstr>'План. дох. 2013'!Область_печати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2025-11-12T09:28:06Z</dcterms:modified>
</cp:coreProperties>
</file>